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2" sheetId="17" r:id="rId2"/>
    <sheet name="Hoja2" sheetId="16" state="hidden" r:id="rId3"/>
    <sheet name="Hoja1" sheetId="18" state="hidden" r:id="rId4"/>
  </sheets>
  <definedNames>
    <definedName name="_xlnm._FilterDatabase" localSheetId="0" hidden="1">'Revision 1'!$D$22:$I$146</definedName>
    <definedName name="_xlnm.Print_Area" localSheetId="0">'Revision 1'!$D$7:$I$165</definedName>
    <definedName name="_xlnm.Print_Titles" localSheetId="0">'Revision 1'!$8:$8</definedName>
  </definedNames>
  <calcPr calcId="144525"/>
</workbook>
</file>

<file path=xl/calcChain.xml><?xml version="1.0" encoding="utf-8"?>
<calcChain xmlns="http://schemas.openxmlformats.org/spreadsheetml/2006/main">
  <c r="F128" i="15" l="1"/>
  <c r="F127" i="15"/>
  <c r="F126" i="15"/>
  <c r="F129" i="15"/>
  <c r="F130" i="15"/>
  <c r="F131" i="15"/>
  <c r="F132" i="15"/>
  <c r="F133" i="15"/>
  <c r="F134" i="15"/>
  <c r="F135" i="15"/>
  <c r="F136" i="15"/>
  <c r="F137" i="15"/>
  <c r="F138" i="15"/>
  <c r="F139" i="15"/>
  <c r="F140" i="15"/>
  <c r="F141" i="15"/>
  <c r="F142" i="15"/>
  <c r="F143" i="15"/>
  <c r="F144" i="15"/>
  <c r="F145" i="15"/>
  <c r="F146" i="15"/>
  <c r="D21" i="15" l="1"/>
  <c r="G9" i="15"/>
  <c r="D124" i="15" s="1"/>
  <c r="A147"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D145" i="15"/>
  <c r="E132" i="18" s="1"/>
  <c r="D128" i="15"/>
  <c r="E115" i="18" s="1"/>
  <c r="D129" i="15"/>
  <c r="E116" i="18" s="1"/>
  <c r="D130" i="15"/>
  <c r="E117" i="18" s="1"/>
  <c r="D131" i="15"/>
  <c r="E118" i="18" s="1"/>
  <c r="D132" i="15"/>
  <c r="E119" i="18" s="1"/>
  <c r="D133" i="15"/>
  <c r="E120" i="18" s="1"/>
  <c r="D134" i="15"/>
  <c r="E121" i="18" s="1"/>
  <c r="D135" i="15"/>
  <c r="E122" i="18" s="1"/>
  <c r="D136" i="15"/>
  <c r="E123" i="18" s="1"/>
  <c r="D137" i="15"/>
  <c r="E124" i="18" s="1"/>
  <c r="D138" i="15"/>
  <c r="E125" i="18" s="1"/>
  <c r="D139" i="15"/>
  <c r="E126" i="18" s="1"/>
  <c r="D140" i="15"/>
  <c r="E127" i="18" s="1"/>
  <c r="D141" i="15"/>
  <c r="E128" i="18" s="1"/>
  <c r="D142" i="15"/>
  <c r="E129" i="18" s="1"/>
  <c r="D143" i="15"/>
  <c r="E130" i="18" s="1"/>
  <c r="D144" i="15"/>
  <c r="E131" i="18" s="1"/>
  <c r="D146" i="15"/>
  <c r="E133" i="18" s="1"/>
  <c r="E134" i="18"/>
  <c r="E135" i="18"/>
  <c r="E136" i="18"/>
  <c r="E137" i="18"/>
  <c r="E138" i="18"/>
  <c r="E139" i="18"/>
  <c r="E140" i="18"/>
  <c r="E141" i="18"/>
  <c r="E142" i="18"/>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<sst xmlns="http://schemas.openxmlformats.org/spreadsheetml/2006/main" count="395" uniqueCount="235">
  <si>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</si>
  <si>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</si>
  <si>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</si>
  <si>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</si>
  <si>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</si>
  <si>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</si>
  <si>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</si>
  <si>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</si>
  <si>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</si>
  <si>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</si>
  <si>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</si>
  <si>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</si>
  <si>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</si>
  <si>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</si>
  <si>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</si>
  <si>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</si>
  <si>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</si>
  <si>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</si>
  <si>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</si>
  <si>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</si>
  <si>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</si>
  <si>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</si>
  <si>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</si>
  <si>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</si>
  <si>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</si>
  <si>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</si>
  <si>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</si>
  <si>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</si>
  <si>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</si>
  <si>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</si>
  <si>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</si>
  <si>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</si>
  <si>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</si>
  <si>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</si>
  <si>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</si>
  <si>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</si>
  <si>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</si>
  <si>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</si>
  <si>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</si>
  <si>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</si>
  <si>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</si>
  <si>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</si>
  <si>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</si>
  <si>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</si>
  <si>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</si>
  <si>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</si>
  <si>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</si>
  <si>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</si>
  <si>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</si>
  <si>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</si>
  <si>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</si>
  <si>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</si>
  <si>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</si>
  <si>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</si>
  <si>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</si>
  <si>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</si>
  <si>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</si>
  <si>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</si>
  <si>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</si>
  <si>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</si>
  <si>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</si>
  <si>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</si>
  <si>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</si>
  <si>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</si>
  <si>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</si>
  <si>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</si>
  <si>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</si>
  <si>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</si>
  <si>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</si>
  <si>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</si>
  <si>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</si>
  <si>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</si>
  <si>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</si>
  <si>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</si>
  <si>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</si>
  <si>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</si>
  <si>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</si>
  <si>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</si>
  <si>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</si>
  <si>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</si>
  <si>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</si>
  <si>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</si>
  <si>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</si>
  <si>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</si>
  <si>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</si>
  <si>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</si>
  <si>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</si>
  <si>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</si>
  <si>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</si>
  <si>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</si>
  <si>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</si>
  <si>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</si>
  <si>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</si>
  <si>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</si>
  <si>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</si>
  <si>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</si>
  <si>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</si>
  <si>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</si>
  <si>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</si>
  <si>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</si>
  <si>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</si>
  <si>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</si>
  <si>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</si>
  <si>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</si>
  <si>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</si>
  <si>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</si>
  <si>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</si>
  <si>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</si>
  <si>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</si>
  <si>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</si>
  <si>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</si>
  <si>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</si>
  <si>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</si>
  <si>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</si>
  <si>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</si>
  <si>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</si>
  <si>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</si>
  <si>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</si>
  <si>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</si>
  <si>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</si>
  <si>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</si>
  <si>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</si>
  <si>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</si>
  <si>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</si>
  <si>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</si>
  <si>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</si>
  <si>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</si>
  <si>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</si>
  <si>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</si>
  <si>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</si>
  <si>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</si>
  <si>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</si>
  <si>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</si>
  <si>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</si>
  <si>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</si>
  <si>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</si>
  <si>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</si>
  <si>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</si>
  <si>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</si>
  <si>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</si>
  <si>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</si>
  <si>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</si>
  <si>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</si>
  <si>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</si>
  <si>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</si>
  <si>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</si>
  <si>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 xml:space="preserve">a) </t>
  </si>
  <si>
    <t xml:space="preserve">b) </t>
  </si>
  <si>
    <t>II.</t>
  </si>
  <si>
    <t>b)</t>
  </si>
  <si>
    <t xml:space="preserve">IV. </t>
  </si>
  <si>
    <t>Ing FABIAN DANGOND</t>
  </si>
  <si>
    <t>c)</t>
  </si>
  <si>
    <t>a)</t>
  </si>
  <si>
    <t>Si</t>
  </si>
  <si>
    <t>N/A</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</si>
  <si>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</si>
  <si>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</si>
  <si>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</si>
  <si>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</si>
  <si>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</si>
  <si>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</si>
  <si>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</si>
  <si>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</si>
  <si>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</si>
  <si>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</si>
  <si>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</si>
  <si>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</si>
  <si>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</si>
  <si>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</si>
  <si>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</si>
  <si>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</si>
  <si>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</si>
  <si>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</si>
  <si>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</si>
  <si>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</si>
  <si>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</si>
  <si>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</si>
  <si>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</si>
  <si>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</si>
  <si>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</si>
  <si>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</si>
  <si>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</si>
  <si>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</si>
  <si>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</si>
  <si>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</si>
  <si>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</si>
  <si>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</si>
  <si>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</si>
  <si>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</si>
  <si>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</si>
  <si>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</si>
  <si>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</si>
  <si>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</si>
  <si>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</si>
  <si>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</si>
  <si>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</si>
  <si>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</si>
  <si>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</si>
  <si>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</si>
  <si>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</si>
  <si>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</si>
  <si>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</si>
  <si>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</si>
  <si>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</si>
  <si>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c) </t>
  </si>
  <si>
    <t xml:space="preserve">V. </t>
  </si>
  <si>
    <t xml:space="preserve">Fecha:     Día:         Mes:          Año:      </t>
  </si>
  <si>
    <t>Recibió:                                                                        Firma:</t>
  </si>
  <si>
    <t>ANEXO 12</t>
  </si>
  <si>
    <t>Tecnologías de la información y las comunicaciones</t>
  </si>
  <si>
    <t>Además de lo establecido en el Título II del presente acuerdo, se debe presentar lo siguiente:</t>
  </si>
  <si>
    <t>Proyectos de infraestructura de conectividad a internet en sedes públicas y oficiales, así como proyectos de entrega de terminales</t>
  </si>
  <si>
    <t>El documento técnico de que trata el numeral 3 del artículo 6º del Capítulo I del Título II del presente acuerdo debe contener, además:</t>
  </si>
  <si>
    <t>Infraestructura eléctrica en sitio y del fluido eléctrico a instalar o existente, indicando si es o será proporcionado mediante la red nacional de interconexión o a través de medios alternativos, así como la existencia de fuentes de energía de respaldo para la red eléctrica;</t>
  </si>
  <si>
    <t xml:space="preserve"> Infraestructura de redes TIC a instalar y existentes;</t>
  </si>
  <si>
    <t>Las estaciones de trabajo a instalar o existentes. Para el caso de las instalaciones existentes indicar cuántas permiten la funcionalidad del servicio de conectividad a internet.</t>
  </si>
  <si>
    <t>Proyectos de entrega de terminales que beneficien sedes educativas oficiales de educación básica y media</t>
  </si>
  <si>
    <t>El componente de apropiación TIC para la comunidad educativa, con su respectivo plan de apropiación, las metodologías y estrategias para la transferencia de conocimiento y el desarrollo de habilidades TIC;</t>
  </si>
  <si>
    <t>La inclusión de contenidos educativos digitales online u offline;</t>
  </si>
  <si>
    <t>Análisis de pertinencia de las terminales a adquirir para su uso en educación, así como del mobiliario o adecuaciones de infraestructura requeridos para su uso y almacenamiento;</t>
  </si>
  <si>
    <t>d)</t>
  </si>
  <si>
    <t>Censo de la matrícula existente, computadores y tabletas por sede, que permita identificar el número de estudiantes por terminal en la entidad territorial y el aporte del proyecto en la relación de 2 niños por terminal.</t>
  </si>
  <si>
    <t xml:space="preserve">III. </t>
  </si>
  <si>
    <t>Proyectos que contemplen el uso y apropiación de las TIC en el aprovechamiento de la infraestructura existente en materia de acceso comunitario a internet</t>
  </si>
  <si>
    <t>El documento técnico de que trata el numeral 3 del artículo 6º del Capítulo I del Título II del presente acuerdo debe contener, además, identificación del punto de acceso comunitario a impactar, y el plan de apropiación propuesto que contemple la metodología y estrategia para la transferencia de conocimiento y el desarrollo de habilidades TIC.</t>
  </si>
  <si>
    <t>Proyectos de radiodifusión sonora de interés público que financien equipos para los estudios de radiodifusión y sistema de enlace, declaraciones de conformidad de emisiones radioeléctricas e infraestructura del Sistema Irradiante Antena y protecciones para estaciones de interés público en aquellas zonas donde no exista o para viabilidades autorizadas o para concesiones otorgadas</t>
  </si>
  <si>
    <t>Copia de la viabilidad de la concesión o copia de la concesión para prestar un servicio público de radiodifusión sonora, expedida por el Ministerio de Tecnologías de la Información y las Comunicaciones.</t>
  </si>
  <si>
    <t>El certificado de sostenibilidad de que trata el numeral 10 del artículo 6º del Capítulo I del Título II del presente acuerdo debe incluir también la forma en la que se realizará el pago por el uso del espectro radioeléctrico.</t>
  </si>
  <si>
    <t>Proyectos que incluyan dentro de sus componentes el desarrollo y adquisiciones de aplicaciones, plataformas y contenido</t>
  </si>
  <si>
    <t xml:space="preserve"> El tipo de desarrollo, la pertinencia, el impacto esperado, la identificación de posibles riesgos y el proceso de selección de los beneficiarios;</t>
  </si>
  <si>
    <t xml:space="preserve"> Inventario de propiedad intelectual de los insumos y de todos los productos y servicios que se deriven del proyecto, incluyendo los documentos de acuerdos allí generados;</t>
  </si>
  <si>
    <t>El plan de apropiación propuesto con la metodología y la estrategia para la transferencia de conocimiento.</t>
  </si>
  <si>
    <r>
      <rPr>
        <b/>
        <sz val="11"/>
        <rFont val="Arial"/>
        <family val="2"/>
      </rPr>
      <t xml:space="preserve">                                PLANEACION DEL DESARROLLO</t>
    </r>
    <r>
      <rPr>
        <sz val="11"/>
        <rFont val="Arial"/>
        <family val="2"/>
      </rPr>
      <t xml:space="preserve">
                             Formato de verificación de requisitos FASE III 
                            </t>
    </r>
    <r>
      <rPr>
        <sz val="10"/>
        <rFont val="Arial"/>
        <family val="2"/>
      </rPr>
      <t xml:space="preserve"> ACUERDO No.</t>
    </r>
    <r>
      <rPr>
        <b/>
        <sz val="10"/>
        <rFont val="Arial"/>
        <family val="2"/>
      </rPr>
      <t xml:space="preserve"> 038 </t>
    </r>
    <r>
      <rPr>
        <sz val="10"/>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</si>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</sst>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43">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10" xfId="0" applyFont="1" applyBorder="1" applyAlignment="1">
      <alignment vertical="top" wrapText="1"/>
    </xf>
    <xf numFmtId="0" fontId="16" fillId="0" borderId="0" xfId="0" applyFont="1" applyAlignment="1">
      <alignment vertical="top"/>
    </xf>
    <xf numFmtId="0" fontId="12" fillId="0" borderId="4" xfId="0" applyFont="1" applyBorder="1" applyAlignment="1" applyProtection="1">
      <alignment horizontal="center" vertical="center"/>
      <protection locked="0"/>
    </xf>
    <xf numFmtId="0" fontId="12" fillId="0" borderId="4" xfId="0" applyFont="1" applyBorder="1" applyAlignment="1" applyProtection="1">
      <alignment vertical="center"/>
      <protection locked="0"/>
    </xf>
    <xf numFmtId="0" fontId="5" fillId="0" borderId="8" xfId="0" applyFont="1" applyBorder="1" applyAlignment="1" applyProtection="1">
      <alignment horizontal="left" vertical="center"/>
      <protection locked="0"/>
    </xf>
    <xf numFmtId="0" fontId="5" fillId="0" borderId="0" xfId="0" applyFont="1" applyBorder="1" applyAlignment="1" applyProtection="1">
      <alignment vertical="center"/>
      <protection locked="0"/>
    </xf>
    <xf numFmtId="0" fontId="4" fillId="0" borderId="7" xfId="0" applyFont="1" applyBorder="1" applyAlignment="1" applyProtection="1">
      <alignment vertical="center"/>
      <protection locked="0"/>
    </xf>
    <xf numFmtId="0" fontId="12" fillId="0" borderId="8"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9" xfId="0" applyFont="1" applyBorder="1" applyAlignment="1" applyProtection="1">
      <alignment vertical="center"/>
      <protection locked="0"/>
    </xf>
    <xf numFmtId="0" fontId="12" fillId="0" borderId="10" xfId="0" applyFont="1" applyBorder="1" applyAlignment="1" applyProtection="1">
      <alignment vertical="center"/>
      <protection locked="0"/>
    </xf>
    <xf numFmtId="0" fontId="11" fillId="0" borderId="7" xfId="0" applyFont="1" applyBorder="1" applyAlignment="1" applyProtection="1">
      <alignment horizontal="center" vertical="center"/>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4" borderId="13" xfId="0" applyFont="1" applyFill="1" applyBorder="1" applyAlignment="1" applyProtection="1">
      <alignment vertical="center" wrapText="1"/>
      <protection locked="0"/>
    </xf>
    <xf numFmtId="0" fontId="12" fillId="0" borderId="1" xfId="0" applyFont="1" applyBorder="1" applyAlignment="1">
      <alignment horizontal="center" vertical="center"/>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57150</xdr:rowOff>
    </xdr:to>
    <xdr:pic>
      <xdr:nvPicPr>
        <xdr:cNvPr id="8"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0</xdr:rowOff>
    </xdr:to>
    <xdr:pic>
      <xdr:nvPicPr>
        <xdr:cNvPr id="9"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76200</xdr:rowOff>
    </xdr:to>
    <xdr:pic>
      <xdr:nvPicPr>
        <xdr:cNvPr id="10"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152400</xdr:rowOff>
    </xdr:to>
    <xdr:pic>
      <xdr:nvPicPr>
        <xdr:cNvPr id="11"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showGridLines="0" tabSelected="1" zoomScaleNormal="100" zoomScaleSheetLayoutView="50" workbookViewId="0">
      <selection activeCell="B8" sqref="B8"/>
    </sheetView>
  </sheetViews>
  <sheetFormatPr baseColWidth="10" defaultRowHeight="15" outlineLevelRow="1" x14ac:dyDescent="0.25"/>
  <cols>
    <col min="1" max="1" width="11.42578125" style="140" customWidth="1"/>
    <col min="2" max="2" width="11.42578125" style="141" customWidth="1"/>
    <col min="3" max="3" width="2.5703125" style="142" customWidth="1"/>
    <col min="4" max="5" width="2.7109375" style="143" customWidth="1"/>
    <col min="6" max="6" width="61.140625" style="141" customWidth="1"/>
    <col min="7" max="7" width="5.7109375" style="141" bestFit="1" customWidth="1"/>
    <col min="8" max="8" width="7" style="144" customWidth="1"/>
    <col min="9" max="9" width="41.28515625" style="141" customWidth="1"/>
    <col min="10" max="16384" width="11.42578125" style="142"/>
  </cols>
  <sheetData>
    <row r="1" spans="4:10" ht="15.75" thickBot="1" x14ac:dyDescent="0.3"/>
    <row r="2" spans="4:10" ht="14.25" customHeight="1" x14ac:dyDescent="0.25">
      <c r="D2" s="330"/>
      <c r="E2" s="331"/>
      <c r="F2" s="332"/>
      <c r="G2" s="332"/>
      <c r="H2" s="333"/>
      <c r="I2" s="334"/>
    </row>
    <row r="3" spans="4:10" ht="15" customHeight="1" x14ac:dyDescent="0.25">
      <c r="D3" s="335"/>
      <c r="E3" s="336"/>
      <c r="F3" s="337" t="s">
        <v>233</v>
      </c>
      <c r="G3" s="337"/>
      <c r="H3" s="337"/>
      <c r="I3" s="338" t="s">
        <v>234</v>
      </c>
    </row>
    <row r="4" spans="4:10" ht="15" customHeight="1" x14ac:dyDescent="0.25">
      <c r="D4" s="335"/>
      <c r="E4" s="336"/>
      <c r="F4" s="337"/>
      <c r="G4" s="337"/>
      <c r="H4" s="337"/>
      <c r="I4" s="338"/>
    </row>
    <row r="5" spans="4:10" ht="15" customHeight="1" x14ac:dyDescent="0.25">
      <c r="D5" s="335"/>
      <c r="E5" s="336"/>
      <c r="F5" s="337"/>
      <c r="G5" s="337"/>
      <c r="H5" s="337"/>
      <c r="I5" s="338"/>
    </row>
    <row r="6" spans="4:10" ht="15" customHeight="1" thickBot="1" x14ac:dyDescent="0.3">
      <c r="D6" s="339"/>
      <c r="E6" s="340"/>
      <c r="F6" s="341"/>
      <c r="G6" s="341"/>
      <c r="H6" s="341"/>
      <c r="I6" s="342"/>
      <c r="J6"/>
    </row>
    <row r="7" spans="4:10" ht="14.25" x14ac:dyDescent="0.25">
      <c r="D7" s="223" t="s">
        <v>170</v>
      </c>
      <c r="E7" s="223"/>
      <c r="F7" s="223"/>
      <c r="G7" s="223"/>
      <c r="H7" s="223"/>
      <c r="I7" s="223"/>
    </row>
    <row r="8" spans="4:10" ht="15" customHeight="1" x14ac:dyDescent="0.25">
      <c r="D8" s="209" t="s">
        <v>51</v>
      </c>
      <c r="E8" s="209"/>
      <c r="F8" s="209"/>
      <c r="G8" s="294"/>
      <c r="H8" s="295"/>
      <c r="I8" s="296"/>
    </row>
    <row r="9" spans="4:10" ht="15" customHeight="1" x14ac:dyDescent="0.25">
      <c r="D9" s="266" t="s">
        <v>17</v>
      </c>
      <c r="E9" s="266"/>
      <c r="F9" s="266"/>
      <c r="G9" s="297" t="str">
        <f>+'ANEXO 12'!D6</f>
        <v>Tecnologías de la información y las comunicaciones</v>
      </c>
      <c r="H9" s="298"/>
      <c r="I9" s="299"/>
    </row>
    <row r="10" spans="4:10" ht="14.25" x14ac:dyDescent="0.25">
      <c r="D10" s="266" t="s">
        <v>26</v>
      </c>
      <c r="E10" s="266"/>
      <c r="F10" s="266"/>
      <c r="G10" s="294"/>
      <c r="H10" s="295"/>
      <c r="I10" s="296"/>
    </row>
    <row r="11" spans="4:10" ht="14.25" x14ac:dyDescent="0.25">
      <c r="D11" s="266" t="s">
        <v>18</v>
      </c>
      <c r="E11" s="266"/>
      <c r="F11" s="266"/>
      <c r="G11" s="300"/>
      <c r="H11" s="301"/>
      <c r="I11" s="302"/>
    </row>
    <row r="12" spans="4:10" ht="14.25" x14ac:dyDescent="0.25">
      <c r="D12" s="266" t="s">
        <v>25</v>
      </c>
      <c r="E12" s="266"/>
      <c r="F12" s="266"/>
      <c r="G12" s="300"/>
      <c r="H12" s="301"/>
      <c r="I12" s="302"/>
    </row>
    <row r="13" spans="4:10" ht="14.25" x14ac:dyDescent="0.25">
      <c r="D13" s="266" t="s">
        <v>19</v>
      </c>
      <c r="E13" s="266"/>
      <c r="F13" s="266"/>
      <c r="G13" s="300"/>
      <c r="H13" s="301"/>
      <c r="I13" s="302"/>
    </row>
    <row r="14" spans="4:10" ht="14.25" x14ac:dyDescent="0.25">
      <c r="D14" s="266" t="s">
        <v>52</v>
      </c>
      <c r="E14" s="266"/>
      <c r="F14" s="266"/>
      <c r="G14" s="300"/>
      <c r="H14" s="301"/>
      <c r="I14" s="302"/>
    </row>
    <row r="15" spans="4:10" ht="14.25" x14ac:dyDescent="0.25">
      <c r="D15" s="266" t="s">
        <v>36</v>
      </c>
      <c r="E15" s="266"/>
      <c r="F15" s="266"/>
      <c r="G15" s="300"/>
      <c r="H15" s="301"/>
      <c r="I15" s="302"/>
    </row>
    <row r="16" spans="4:10" ht="14.25" x14ac:dyDescent="0.25">
      <c r="D16" s="266" t="s">
        <v>20</v>
      </c>
      <c r="E16" s="266"/>
      <c r="F16" s="266"/>
      <c r="G16" s="294"/>
      <c r="H16" s="295"/>
      <c r="I16" s="296"/>
    </row>
    <row r="17" spans="1:9" ht="14.25" x14ac:dyDescent="0.25">
      <c r="D17" s="266" t="s">
        <v>21</v>
      </c>
      <c r="E17" s="266"/>
      <c r="F17" s="266"/>
      <c r="G17" s="294"/>
      <c r="H17" s="295"/>
      <c r="I17" s="296"/>
    </row>
    <row r="18" spans="1:9" ht="14.25" x14ac:dyDescent="0.25">
      <c r="D18" s="266" t="s">
        <v>22</v>
      </c>
      <c r="E18" s="266"/>
      <c r="F18" s="266"/>
      <c r="G18" s="294"/>
      <c r="H18" s="295"/>
      <c r="I18" s="296"/>
    </row>
    <row r="19" spans="1:9" ht="14.25" x14ac:dyDescent="0.25">
      <c r="D19" s="266" t="s">
        <v>23</v>
      </c>
      <c r="E19" s="266"/>
      <c r="F19" s="266"/>
      <c r="G19" s="294"/>
      <c r="H19" s="295"/>
      <c r="I19" s="296"/>
    </row>
    <row r="20" spans="1:9" ht="14.25" x14ac:dyDescent="0.25">
      <c r="D20" s="266" t="s">
        <v>24</v>
      </c>
      <c r="E20" s="266"/>
      <c r="F20" s="266"/>
      <c r="G20" s="294"/>
      <c r="H20" s="295"/>
      <c r="I20" s="296"/>
    </row>
    <row r="21" spans="1:9" ht="15" customHeight="1" x14ac:dyDescent="0.25">
      <c r="D21" s="263" t="str">
        <f>+CONCATENATE( "TOTAL PROYECTO : ", DOLLAR(G11))</f>
        <v>TOTAL PROYECTO : $0,00</v>
      </c>
      <c r="E21" s="264"/>
      <c r="F21" s="265"/>
      <c r="G21" s="303" t="s">
        <v>27</v>
      </c>
      <c r="H21" s="304"/>
      <c r="I21" s="305"/>
    </row>
    <row r="22" spans="1:9" x14ac:dyDescent="0.25">
      <c r="D22" s="210" t="s">
        <v>165</v>
      </c>
      <c r="E22" s="210"/>
      <c r="F22" s="210"/>
      <c r="G22" s="146" t="s">
        <v>197</v>
      </c>
      <c r="H22" s="147" t="s">
        <v>166</v>
      </c>
      <c r="I22" s="132" t="s">
        <v>5</v>
      </c>
    </row>
    <row r="23" spans="1:9" ht="14.25" x14ac:dyDescent="0.25">
      <c r="D23" s="270" t="s">
        <v>168</v>
      </c>
      <c r="E23" s="271"/>
      <c r="F23" s="271"/>
      <c r="G23" s="121"/>
      <c r="H23" s="101">
        <v>1</v>
      </c>
      <c r="I23" s="101">
        <v>1</v>
      </c>
    </row>
    <row r="24" spans="1:9" ht="5.25" customHeight="1" x14ac:dyDescent="0.25">
      <c r="D24" s="123"/>
      <c r="E24" s="123"/>
      <c r="F24" s="148"/>
      <c r="G24" s="149"/>
      <c r="H24" s="124">
        <v>1</v>
      </c>
      <c r="I24" s="125">
        <v>1</v>
      </c>
    </row>
    <row r="25" spans="1:9" ht="14.25" x14ac:dyDescent="0.25">
      <c r="D25" s="270" t="s">
        <v>169</v>
      </c>
      <c r="E25" s="271"/>
      <c r="F25" s="271"/>
      <c r="G25" s="121"/>
      <c r="H25" s="101">
        <v>1</v>
      </c>
      <c r="I25" s="101">
        <v>1</v>
      </c>
    </row>
    <row r="26" spans="1:9" s="152" customFormat="1" ht="24" hidden="1" customHeight="1" outlineLevel="1" x14ac:dyDescent="0.25">
      <c r="A26" s="150"/>
      <c r="B26" s="151"/>
      <c r="D26" s="269">
        <v>1</v>
      </c>
      <c r="E26" s="269"/>
      <c r="F26" s="95" t="s">
        <v>117</v>
      </c>
      <c r="G26" s="14"/>
      <c r="H26" s="100"/>
      <c r="I26" s="103"/>
    </row>
    <row r="27" spans="1:9" s="152" customFormat="1" ht="84" hidden="1" customHeight="1" outlineLevel="1" x14ac:dyDescent="0.25">
      <c r="A27" s="150"/>
      <c r="B27" s="151"/>
      <c r="D27" s="262" t="s">
        <v>68</v>
      </c>
      <c r="E27" s="262"/>
      <c r="F27" s="95" t="s">
        <v>28</v>
      </c>
      <c r="G27" s="31"/>
      <c r="H27" s="100"/>
      <c r="I27" s="103"/>
    </row>
    <row r="28" spans="1:9" s="152" customFormat="1" ht="15" hidden="1" customHeight="1" outlineLevel="1" x14ac:dyDescent="0.25">
      <c r="A28" s="150"/>
      <c r="B28" s="151"/>
      <c r="D28" s="262" t="s">
        <v>8</v>
      </c>
      <c r="E28" s="262"/>
      <c r="F28" s="95" t="s">
        <v>172</v>
      </c>
      <c r="G28" s="24"/>
      <c r="H28" s="100"/>
      <c r="I28" s="104"/>
    </row>
    <row r="29" spans="1:9" s="152" customFormat="1" ht="24" hidden="1" customHeight="1" outlineLevel="1" x14ac:dyDescent="0.25">
      <c r="A29" s="150"/>
      <c r="B29" s="151"/>
      <c r="D29" s="262" t="s">
        <v>9</v>
      </c>
      <c r="E29" s="262"/>
      <c r="F29" s="95" t="s">
        <v>54</v>
      </c>
      <c r="G29" s="24"/>
      <c r="H29" s="100"/>
      <c r="I29" s="104"/>
    </row>
    <row r="30" spans="1:9" s="152" customFormat="1" ht="15" hidden="1" customHeight="1" outlineLevel="1" x14ac:dyDescent="0.25">
      <c r="A30" s="150"/>
      <c r="B30" s="151"/>
      <c r="D30" s="262" t="s">
        <v>10</v>
      </c>
      <c r="E30" s="262"/>
      <c r="F30" s="95" t="s">
        <v>173</v>
      </c>
      <c r="G30" s="24"/>
      <c r="H30" s="100"/>
      <c r="I30" s="103"/>
    </row>
    <row r="31" spans="1:9" s="152" customFormat="1" ht="24" hidden="1" customHeight="1" outlineLevel="1" x14ac:dyDescent="0.25">
      <c r="A31" s="150"/>
      <c r="B31" s="151"/>
      <c r="D31" s="262" t="s">
        <v>11</v>
      </c>
      <c r="E31" s="262"/>
      <c r="F31" s="95" t="s">
        <v>55</v>
      </c>
      <c r="G31" s="24"/>
      <c r="H31" s="100"/>
      <c r="I31" s="103"/>
    </row>
    <row r="32" spans="1:9" s="152" customFormat="1" ht="15" hidden="1" customHeight="1" outlineLevel="1" x14ac:dyDescent="0.25">
      <c r="A32" s="150"/>
      <c r="B32" s="151"/>
      <c r="D32" s="262" t="s">
        <v>12</v>
      </c>
      <c r="E32" s="262"/>
      <c r="F32" s="95" t="s">
        <v>56</v>
      </c>
      <c r="G32" s="24"/>
      <c r="H32" s="100"/>
      <c r="I32" s="104"/>
    </row>
    <row r="33" spans="1:9" s="152" customFormat="1" ht="15" hidden="1" customHeight="1" outlineLevel="1" x14ac:dyDescent="0.25">
      <c r="A33" s="150"/>
      <c r="B33" s="151"/>
      <c r="D33" s="217" t="s">
        <v>33</v>
      </c>
      <c r="E33" s="218"/>
      <c r="F33" s="95" t="s">
        <v>57</v>
      </c>
      <c r="G33" s="24"/>
      <c r="H33" s="100"/>
      <c r="I33" s="103"/>
    </row>
    <row r="34" spans="1:9" s="152" customFormat="1" ht="15" hidden="1" customHeight="1" outlineLevel="1" x14ac:dyDescent="0.25">
      <c r="A34" s="150"/>
      <c r="B34" s="151"/>
      <c r="D34" s="217" t="s">
        <v>58</v>
      </c>
      <c r="E34" s="218"/>
      <c r="F34" s="95" t="s">
        <v>59</v>
      </c>
      <c r="G34" s="24"/>
      <c r="H34" s="100"/>
      <c r="I34" s="103"/>
    </row>
    <row r="35" spans="1:9" s="152" customFormat="1" ht="24" hidden="1" customHeight="1" outlineLevel="1" x14ac:dyDescent="0.25">
      <c r="A35" s="150"/>
      <c r="B35" s="151"/>
      <c r="D35" s="217" t="s">
        <v>60</v>
      </c>
      <c r="E35" s="218"/>
      <c r="F35" s="95" t="s">
        <v>61</v>
      </c>
      <c r="G35" s="24"/>
      <c r="H35" s="100"/>
      <c r="I35" s="103"/>
    </row>
    <row r="36" spans="1:9" s="152" customFormat="1" ht="24" hidden="1" customHeight="1" outlineLevel="1" x14ac:dyDescent="0.25">
      <c r="A36" s="150"/>
      <c r="B36" s="151"/>
      <c r="D36" s="217" t="s">
        <v>62</v>
      </c>
      <c r="E36" s="218"/>
      <c r="F36" s="116" t="s">
        <v>63</v>
      </c>
      <c r="G36" s="29"/>
      <c r="H36" s="100"/>
      <c r="I36" s="103"/>
    </row>
    <row r="37" spans="1:9" s="152" customFormat="1" ht="48" hidden="1" customHeight="1" outlineLevel="1" x14ac:dyDescent="0.25">
      <c r="A37" s="150"/>
      <c r="B37" s="151"/>
      <c r="D37" s="217" t="s">
        <v>64</v>
      </c>
      <c r="E37" s="218"/>
      <c r="F37" s="95" t="s">
        <v>65</v>
      </c>
      <c r="G37" s="24"/>
      <c r="H37" s="100"/>
      <c r="I37" s="103"/>
    </row>
    <row r="38" spans="1:9" s="152" customFormat="1" ht="24" hidden="1" customHeight="1" outlineLevel="1" x14ac:dyDescent="0.25">
      <c r="A38" s="150"/>
      <c r="B38" s="151"/>
      <c r="D38" s="217" t="s">
        <v>66</v>
      </c>
      <c r="E38" s="218"/>
      <c r="F38" s="153" t="s">
        <v>67</v>
      </c>
      <c r="G38" s="17"/>
      <c r="H38" s="100"/>
      <c r="I38" s="103"/>
    </row>
    <row r="39" spans="1:9" s="152" customFormat="1" ht="60" hidden="1" customHeight="1" outlineLevel="1" x14ac:dyDescent="0.25">
      <c r="A39" s="150"/>
      <c r="B39" s="151"/>
      <c r="D39" s="262" t="s">
        <v>69</v>
      </c>
      <c r="E39" s="262"/>
      <c r="F39" s="95" t="s">
        <v>174</v>
      </c>
      <c r="G39" s="14"/>
      <c r="H39" s="100"/>
      <c r="I39" s="104"/>
    </row>
    <row r="40" spans="1:9" s="152" customFormat="1" ht="60" hidden="1" customHeight="1" outlineLevel="1" x14ac:dyDescent="0.25">
      <c r="A40" s="150"/>
      <c r="B40" s="151"/>
      <c r="D40" s="217" t="s">
        <v>8</v>
      </c>
      <c r="E40" s="218"/>
      <c r="F40" s="95" t="s">
        <v>111</v>
      </c>
      <c r="G40" s="14"/>
      <c r="H40" s="100"/>
      <c r="I40" s="103"/>
    </row>
    <row r="41" spans="1:9" s="152" customFormat="1" ht="48" hidden="1" customHeight="1" outlineLevel="1" x14ac:dyDescent="0.25">
      <c r="A41" s="150"/>
      <c r="B41" s="151"/>
      <c r="D41" s="217" t="s">
        <v>9</v>
      </c>
      <c r="E41" s="218"/>
      <c r="F41" s="95" t="s">
        <v>70</v>
      </c>
      <c r="G41" s="14"/>
      <c r="H41" s="100"/>
      <c r="I41" s="103"/>
    </row>
    <row r="42" spans="1:9" s="152" customFormat="1" ht="48" hidden="1" customHeight="1" outlineLevel="1" x14ac:dyDescent="0.25">
      <c r="A42" s="150"/>
      <c r="B42" s="151"/>
      <c r="D42" s="217" t="s">
        <v>71</v>
      </c>
      <c r="E42" s="218"/>
      <c r="F42" s="95" t="s">
        <v>72</v>
      </c>
      <c r="G42" s="14"/>
      <c r="H42" s="100"/>
      <c r="I42" s="103"/>
    </row>
    <row r="43" spans="1:9" s="152" customFormat="1" ht="48" hidden="1" customHeight="1" outlineLevel="1" x14ac:dyDescent="0.25">
      <c r="A43" s="150"/>
      <c r="B43" s="151"/>
      <c r="D43" s="217" t="s">
        <v>73</v>
      </c>
      <c r="E43" s="218"/>
      <c r="F43" s="95" t="s">
        <v>175</v>
      </c>
      <c r="G43" s="14"/>
      <c r="H43" s="100"/>
      <c r="I43" s="103"/>
    </row>
    <row r="44" spans="1:9" s="156" customFormat="1" ht="84" hidden="1" customHeight="1" outlineLevel="1" x14ac:dyDescent="0.25">
      <c r="A44" s="154"/>
      <c r="B44" s="155"/>
      <c r="D44" s="259">
        <v>6</v>
      </c>
      <c r="E44" s="260"/>
      <c r="F44" s="114" t="s">
        <v>122</v>
      </c>
      <c r="G44" s="15"/>
      <c r="H44" s="100"/>
      <c r="I44" s="94"/>
    </row>
    <row r="45" spans="1:9" s="152" customFormat="1" ht="48" hidden="1" customHeight="1" outlineLevel="1" x14ac:dyDescent="0.25">
      <c r="A45" s="150"/>
      <c r="B45" s="151"/>
      <c r="D45" s="217" t="s">
        <v>8</v>
      </c>
      <c r="E45" s="218"/>
      <c r="F45" s="95" t="s">
        <v>176</v>
      </c>
      <c r="G45" s="17"/>
      <c r="H45" s="100"/>
      <c r="I45" s="103"/>
    </row>
    <row r="46" spans="1:9" s="152" customFormat="1" ht="96" hidden="1" customHeight="1" outlineLevel="1" x14ac:dyDescent="0.25">
      <c r="A46" s="150"/>
      <c r="B46" s="151"/>
      <c r="D46" s="217" t="s">
        <v>74</v>
      </c>
      <c r="E46" s="218"/>
      <c r="F46" s="95" t="s">
        <v>157</v>
      </c>
      <c r="G46" s="17"/>
      <c r="H46" s="100"/>
      <c r="I46" s="105"/>
    </row>
    <row r="47" spans="1:9" s="152" customFormat="1" ht="24" hidden="1" customHeight="1" outlineLevel="1" x14ac:dyDescent="0.25">
      <c r="A47" s="150"/>
      <c r="B47" s="151"/>
      <c r="D47" s="217" t="s">
        <v>10</v>
      </c>
      <c r="E47" s="218"/>
      <c r="F47" s="95" t="s">
        <v>46</v>
      </c>
      <c r="G47" s="17"/>
      <c r="H47" s="100"/>
      <c r="I47" s="105"/>
    </row>
    <row r="48" spans="1:9" s="152" customFormat="1" ht="24" hidden="1" customHeight="1" outlineLevel="1" x14ac:dyDescent="0.25">
      <c r="A48" s="150"/>
      <c r="B48" s="151"/>
      <c r="D48" s="259" t="s">
        <v>11</v>
      </c>
      <c r="E48" s="260"/>
      <c r="F48" s="114" t="s">
        <v>177</v>
      </c>
      <c r="G48" s="30"/>
      <c r="H48" s="100"/>
      <c r="I48" s="94"/>
    </row>
    <row r="49" spans="1:9" s="152" customFormat="1" ht="24" hidden="1" customHeight="1" outlineLevel="1" x14ac:dyDescent="0.25">
      <c r="A49" s="150"/>
      <c r="B49" s="151"/>
      <c r="D49" s="235" t="s">
        <v>12</v>
      </c>
      <c r="E49" s="236"/>
      <c r="F49" s="95" t="s">
        <v>178</v>
      </c>
      <c r="G49" s="17"/>
      <c r="H49" s="100"/>
      <c r="I49" s="103"/>
    </row>
    <row r="50" spans="1:9" s="152" customFormat="1" ht="15" hidden="1" customHeight="1" outlineLevel="1" x14ac:dyDescent="0.25">
      <c r="A50" s="150"/>
      <c r="B50" s="151"/>
      <c r="D50" s="235" t="s">
        <v>33</v>
      </c>
      <c r="E50" s="236"/>
      <c r="F50" s="95" t="s">
        <v>44</v>
      </c>
      <c r="G50" s="17"/>
      <c r="H50" s="100"/>
      <c r="I50" s="103"/>
    </row>
    <row r="51" spans="1:9" s="152" customFormat="1" ht="15" hidden="1" customHeight="1" outlineLevel="1" x14ac:dyDescent="0.25">
      <c r="A51" s="150"/>
      <c r="B51" s="151"/>
      <c r="D51" s="235" t="s">
        <v>40</v>
      </c>
      <c r="E51" s="236"/>
      <c r="F51" s="95" t="s">
        <v>45</v>
      </c>
      <c r="G51" s="17"/>
      <c r="H51" s="100"/>
      <c r="I51" s="103"/>
    </row>
    <row r="52" spans="1:9" s="152" customFormat="1" ht="15" hidden="1" customHeight="1" outlineLevel="1" x14ac:dyDescent="0.25">
      <c r="A52" s="150"/>
      <c r="B52" s="151"/>
      <c r="D52" s="235" t="s">
        <v>50</v>
      </c>
      <c r="E52" s="236"/>
      <c r="F52" s="95" t="s">
        <v>47</v>
      </c>
      <c r="G52" s="17"/>
      <c r="H52" s="100"/>
      <c r="I52" s="105"/>
    </row>
    <row r="53" spans="1:9" s="152" customFormat="1" ht="15" hidden="1" customHeight="1" outlineLevel="1" x14ac:dyDescent="0.25">
      <c r="A53" s="150"/>
      <c r="B53" s="151"/>
      <c r="D53" s="235" t="s">
        <v>62</v>
      </c>
      <c r="E53" s="236"/>
      <c r="F53" s="95" t="s">
        <v>48</v>
      </c>
      <c r="G53" s="17"/>
      <c r="H53" s="100"/>
      <c r="I53" s="105"/>
    </row>
    <row r="54" spans="1:9" s="152" customFormat="1" ht="96" hidden="1" customHeight="1" outlineLevel="1" x14ac:dyDescent="0.25">
      <c r="A54" s="150"/>
      <c r="B54" s="151"/>
      <c r="D54" s="235" t="s">
        <v>75</v>
      </c>
      <c r="E54" s="236"/>
      <c r="F54" s="95" t="s">
        <v>179</v>
      </c>
      <c r="G54" s="24"/>
      <c r="H54" s="100"/>
      <c r="I54" s="103"/>
    </row>
    <row r="55" spans="1:9" s="152" customFormat="1" ht="84" hidden="1" customHeight="1" outlineLevel="1" x14ac:dyDescent="0.25">
      <c r="A55" s="150"/>
      <c r="B55" s="151"/>
      <c r="D55" s="226" t="s">
        <v>76</v>
      </c>
      <c r="E55" s="227"/>
      <c r="F55" s="95" t="s">
        <v>77</v>
      </c>
      <c r="G55" s="14"/>
      <c r="H55" s="100"/>
      <c r="I55" s="104"/>
    </row>
    <row r="56" spans="1:9" s="152" customFormat="1" ht="60" hidden="1" customHeight="1" outlineLevel="1" x14ac:dyDescent="0.25">
      <c r="A56" s="150"/>
      <c r="B56" s="151"/>
      <c r="D56" s="226" t="s">
        <v>78</v>
      </c>
      <c r="E56" s="227"/>
      <c r="F56" s="95" t="s">
        <v>79</v>
      </c>
      <c r="G56" s="17"/>
      <c r="H56" s="100"/>
      <c r="I56" s="103"/>
    </row>
    <row r="57" spans="1:9" s="152" customFormat="1" ht="60" hidden="1" customHeight="1" outlineLevel="1" x14ac:dyDescent="0.25">
      <c r="A57" s="150"/>
      <c r="B57" s="151"/>
      <c r="D57" s="226" t="s">
        <v>8</v>
      </c>
      <c r="E57" s="227"/>
      <c r="F57" s="95" t="s">
        <v>80</v>
      </c>
      <c r="G57" s="17"/>
      <c r="H57" s="100"/>
      <c r="I57" s="103"/>
    </row>
    <row r="58" spans="1:9" s="152" customFormat="1" ht="48" hidden="1" customHeight="1" outlineLevel="1" x14ac:dyDescent="0.25">
      <c r="A58" s="150"/>
      <c r="B58" s="151"/>
      <c r="D58" s="226" t="s">
        <v>81</v>
      </c>
      <c r="E58" s="227"/>
      <c r="F58" s="95" t="s">
        <v>82</v>
      </c>
      <c r="G58" s="17"/>
      <c r="H58" s="100"/>
      <c r="I58" s="103"/>
    </row>
    <row r="59" spans="1:9" ht="14.25" collapsed="1" x14ac:dyDescent="0.25">
      <c r="A59" s="278" t="s">
        <v>140</v>
      </c>
      <c r="B59" s="279"/>
      <c r="C59" s="280"/>
      <c r="D59" s="123"/>
      <c r="E59" s="123"/>
      <c r="F59" s="148"/>
      <c r="G59" s="149"/>
      <c r="H59" s="124">
        <v>1</v>
      </c>
      <c r="I59" s="125">
        <v>1</v>
      </c>
    </row>
    <row r="60" spans="1:9" ht="14.25" x14ac:dyDescent="0.25">
      <c r="D60" s="231" t="s">
        <v>167</v>
      </c>
      <c r="E60" s="232"/>
      <c r="F60" s="261"/>
      <c r="G60" s="121"/>
      <c r="H60" s="101">
        <v>1</v>
      </c>
      <c r="I60" s="101">
        <v>1</v>
      </c>
    </row>
    <row r="61" spans="1:9" s="152" customFormat="1" ht="60" hidden="1" customHeight="1" outlineLevel="1" x14ac:dyDescent="0.25">
      <c r="A61" s="150"/>
      <c r="B61" s="151"/>
      <c r="D61" s="257">
        <v>1</v>
      </c>
      <c r="E61" s="258"/>
      <c r="F61" s="97" t="s">
        <v>85</v>
      </c>
      <c r="G61" s="97"/>
      <c r="H61" s="100"/>
      <c r="I61" s="106"/>
    </row>
    <row r="62" spans="1:9" s="152" customFormat="1" ht="15" hidden="1" customHeight="1" outlineLevel="1" x14ac:dyDescent="0.25">
      <c r="A62" s="150"/>
      <c r="B62" s="151"/>
      <c r="D62" s="288" t="s">
        <v>8</v>
      </c>
      <c r="E62" s="289"/>
      <c r="F62" s="117" t="s">
        <v>196</v>
      </c>
      <c r="G62" s="15"/>
      <c r="H62" s="100"/>
      <c r="I62" s="106"/>
    </row>
    <row r="63" spans="1:9" s="152" customFormat="1" ht="24" hidden="1" customHeight="1" outlineLevel="1" x14ac:dyDescent="0.25">
      <c r="A63" s="150"/>
      <c r="B63" s="151"/>
      <c r="D63" s="226" t="s">
        <v>9</v>
      </c>
      <c r="E63" s="227"/>
      <c r="F63" s="95" t="s">
        <v>180</v>
      </c>
      <c r="G63" s="14"/>
      <c r="H63" s="100"/>
      <c r="I63" s="106"/>
    </row>
    <row r="64" spans="1:9" s="152" customFormat="1" ht="36" hidden="1" customHeight="1" outlineLevel="1" x14ac:dyDescent="0.25">
      <c r="A64" s="150"/>
      <c r="B64" s="151"/>
      <c r="D64" s="226" t="s">
        <v>10</v>
      </c>
      <c r="E64" s="227"/>
      <c r="F64" s="95" t="s">
        <v>86</v>
      </c>
      <c r="G64" s="14"/>
      <c r="H64" s="100"/>
      <c r="I64" s="106"/>
    </row>
    <row r="65" spans="1:9" ht="87.75" hidden="1" customHeight="1" outlineLevel="1" x14ac:dyDescent="0.25">
      <c r="D65" s="285" t="s">
        <v>181</v>
      </c>
      <c r="E65" s="286"/>
      <c r="F65" s="287"/>
      <c r="G65" s="126"/>
      <c r="H65" s="127">
        <v>1</v>
      </c>
      <c r="I65" s="122">
        <v>1</v>
      </c>
    </row>
    <row r="66" spans="1:9" s="152" customFormat="1" ht="15" hidden="1" customHeight="1" outlineLevel="1" x14ac:dyDescent="0.25">
      <c r="A66" s="150"/>
      <c r="B66" s="151"/>
      <c r="D66" s="211" t="s">
        <v>119</v>
      </c>
      <c r="E66" s="212"/>
      <c r="F66" s="212"/>
      <c r="G66" s="93"/>
      <c r="H66" s="100"/>
      <c r="I66" s="106"/>
    </row>
    <row r="67" spans="1:9" s="152" customFormat="1" ht="24" hidden="1" customHeight="1" outlineLevel="1" x14ac:dyDescent="0.25">
      <c r="A67" s="150"/>
      <c r="B67" s="151"/>
      <c r="D67" s="284" t="s">
        <v>11</v>
      </c>
      <c r="E67" s="284"/>
      <c r="F67" s="118" t="s">
        <v>123</v>
      </c>
      <c r="G67" s="18"/>
      <c r="H67" s="100"/>
      <c r="I67" s="106"/>
    </row>
    <row r="68" spans="1:9" s="152" customFormat="1" ht="15" hidden="1" customHeight="1" outlineLevel="1" x14ac:dyDescent="0.25">
      <c r="A68" s="150"/>
      <c r="B68" s="151"/>
      <c r="D68" s="269">
        <v>1</v>
      </c>
      <c r="E68" s="269"/>
      <c r="F68" s="119" t="s">
        <v>88</v>
      </c>
      <c r="G68" s="19"/>
      <c r="H68" s="100"/>
      <c r="I68" s="106"/>
    </row>
    <row r="69" spans="1:9" s="152" customFormat="1" ht="15" hidden="1" customHeight="1" outlineLevel="1" x14ac:dyDescent="0.25">
      <c r="A69" s="150"/>
      <c r="B69" s="151"/>
      <c r="D69" s="269">
        <v>2</v>
      </c>
      <c r="E69" s="269"/>
      <c r="F69" s="119" t="s">
        <v>89</v>
      </c>
      <c r="G69" s="19"/>
      <c r="H69" s="100"/>
      <c r="I69" s="106"/>
    </row>
    <row r="70" spans="1:9" s="152" customFormat="1" ht="120" hidden="1" customHeight="1" outlineLevel="1" x14ac:dyDescent="0.25">
      <c r="A70" s="150"/>
      <c r="B70" s="151"/>
      <c r="D70" s="269" t="s">
        <v>12</v>
      </c>
      <c r="E70" s="269"/>
      <c r="F70" s="119" t="s">
        <v>182</v>
      </c>
      <c r="G70" s="19"/>
      <c r="H70" s="100"/>
      <c r="I70" s="107"/>
    </row>
    <row r="71" spans="1:9" s="152" customFormat="1" ht="15" hidden="1" customHeight="1" outlineLevel="1" x14ac:dyDescent="0.25">
      <c r="A71" s="150"/>
      <c r="B71" s="151"/>
      <c r="D71" s="269" t="s">
        <v>87</v>
      </c>
      <c r="E71" s="269"/>
      <c r="F71" s="119" t="s">
        <v>88</v>
      </c>
      <c r="G71" s="19"/>
      <c r="H71" s="100"/>
      <c r="I71" s="98"/>
    </row>
    <row r="72" spans="1:9" s="152" customFormat="1" ht="15" hidden="1" customHeight="1" outlineLevel="1" x14ac:dyDescent="0.25">
      <c r="A72" s="150"/>
      <c r="B72" s="151"/>
      <c r="D72" s="269" t="s">
        <v>68</v>
      </c>
      <c r="E72" s="284"/>
      <c r="F72" s="119" t="s">
        <v>89</v>
      </c>
      <c r="G72" s="19"/>
      <c r="H72" s="100"/>
      <c r="I72" s="98"/>
    </row>
    <row r="73" spans="1:9" s="152" customFormat="1" ht="15" hidden="1" customHeight="1" outlineLevel="1" x14ac:dyDescent="0.25">
      <c r="A73" s="150"/>
      <c r="B73" s="151"/>
      <c r="D73" s="257" t="s">
        <v>33</v>
      </c>
      <c r="E73" s="227"/>
      <c r="F73" s="157" t="s">
        <v>112</v>
      </c>
      <c r="G73" s="93"/>
      <c r="H73" s="100"/>
      <c r="I73" s="98"/>
    </row>
    <row r="74" spans="1:9" s="152" customFormat="1" ht="48" hidden="1" customHeight="1" outlineLevel="1" x14ac:dyDescent="0.25">
      <c r="A74" s="150"/>
      <c r="B74" s="151"/>
      <c r="D74" s="226" t="s">
        <v>87</v>
      </c>
      <c r="E74" s="227"/>
      <c r="F74" s="119" t="s">
        <v>113</v>
      </c>
      <c r="G74" s="19"/>
      <c r="H74" s="100"/>
      <c r="I74" s="108"/>
    </row>
    <row r="75" spans="1:9" s="152" customFormat="1" ht="15" hidden="1" customHeight="1" outlineLevel="1" x14ac:dyDescent="0.25">
      <c r="A75" s="150"/>
      <c r="B75" s="151"/>
      <c r="D75" s="226" t="s">
        <v>68</v>
      </c>
      <c r="E75" s="227"/>
      <c r="F75" s="119" t="s">
        <v>114</v>
      </c>
      <c r="G75" s="19"/>
      <c r="H75" s="100"/>
      <c r="I75" s="98"/>
    </row>
    <row r="76" spans="1:9" s="152" customFormat="1" ht="15" hidden="1" customHeight="1" outlineLevel="1" x14ac:dyDescent="0.25">
      <c r="A76" s="150"/>
      <c r="B76" s="151"/>
      <c r="D76" s="226" t="s">
        <v>69</v>
      </c>
      <c r="E76" s="227"/>
      <c r="F76" s="119" t="s">
        <v>37</v>
      </c>
      <c r="G76" s="19"/>
      <c r="H76" s="100"/>
      <c r="I76" s="98"/>
    </row>
    <row r="77" spans="1:9" s="152" customFormat="1" ht="15" hidden="1" customHeight="1" outlineLevel="1" x14ac:dyDescent="0.25">
      <c r="A77" s="150"/>
      <c r="B77" s="151"/>
      <c r="D77" s="284" t="s">
        <v>40</v>
      </c>
      <c r="E77" s="284"/>
      <c r="F77" s="118" t="s">
        <v>41</v>
      </c>
      <c r="G77" s="18"/>
      <c r="H77" s="100"/>
      <c r="I77" s="106"/>
    </row>
    <row r="78" spans="1:9" s="152" customFormat="1" ht="36" hidden="1" customHeight="1" outlineLevel="1" x14ac:dyDescent="0.25">
      <c r="A78" s="150"/>
      <c r="B78" s="151"/>
      <c r="D78" s="290" t="s">
        <v>87</v>
      </c>
      <c r="E78" s="290"/>
      <c r="F78" s="120" t="s">
        <v>156</v>
      </c>
      <c r="G78" s="20"/>
      <c r="H78" s="100"/>
      <c r="I78" s="109"/>
    </row>
    <row r="79" spans="1:9" s="152" customFormat="1" ht="15" hidden="1" customHeight="1" outlineLevel="1" x14ac:dyDescent="0.25">
      <c r="A79" s="150"/>
      <c r="B79" s="151"/>
      <c r="D79" s="226" t="s">
        <v>68</v>
      </c>
      <c r="E79" s="227"/>
      <c r="F79" s="119" t="s">
        <v>38</v>
      </c>
      <c r="G79" s="19"/>
      <c r="H79" s="100"/>
      <c r="I79" s="106"/>
    </row>
    <row r="80" spans="1:9" s="152" customFormat="1" ht="15" hidden="1" customHeight="1" outlineLevel="1" x14ac:dyDescent="0.25">
      <c r="A80" s="150"/>
      <c r="B80" s="151"/>
      <c r="D80" s="226" t="s">
        <v>69</v>
      </c>
      <c r="E80" s="227"/>
      <c r="F80" s="119" t="s">
        <v>37</v>
      </c>
      <c r="G80" s="19"/>
      <c r="H80" s="100"/>
      <c r="I80" s="106"/>
    </row>
    <row r="81" spans="1:9" s="152" customFormat="1" ht="15" hidden="1" customHeight="1" outlineLevel="1" x14ac:dyDescent="0.25">
      <c r="A81" s="150"/>
      <c r="B81" s="151"/>
      <c r="D81" s="257" t="s">
        <v>50</v>
      </c>
      <c r="E81" s="258"/>
      <c r="F81" s="118" t="s">
        <v>42</v>
      </c>
      <c r="G81" s="18"/>
      <c r="H81" s="100"/>
      <c r="I81" s="106"/>
    </row>
    <row r="82" spans="1:9" s="152" customFormat="1" ht="15" hidden="1" customHeight="1" outlineLevel="1" x14ac:dyDescent="0.25">
      <c r="A82" s="150"/>
      <c r="B82" s="151"/>
      <c r="D82" s="226" t="s">
        <v>87</v>
      </c>
      <c r="E82" s="227"/>
      <c r="F82" s="119" t="s">
        <v>39</v>
      </c>
      <c r="G82" s="19"/>
      <c r="H82" s="100"/>
      <c r="I82" s="106"/>
    </row>
    <row r="83" spans="1:9" s="152" customFormat="1" ht="15" hidden="1" customHeight="1" outlineLevel="1" x14ac:dyDescent="0.25">
      <c r="A83" s="150"/>
      <c r="B83" s="151"/>
      <c r="D83" s="226" t="s">
        <v>68</v>
      </c>
      <c r="E83" s="227"/>
      <c r="F83" s="119" t="s">
        <v>37</v>
      </c>
      <c r="G83" s="19"/>
      <c r="H83" s="100"/>
      <c r="I83" s="106"/>
    </row>
    <row r="84" spans="1:9" s="152" customFormat="1" ht="60" hidden="1" customHeight="1" outlineLevel="1" x14ac:dyDescent="0.25">
      <c r="A84" s="150"/>
      <c r="B84" s="151"/>
      <c r="D84" s="226" t="s">
        <v>69</v>
      </c>
      <c r="E84" s="227"/>
      <c r="F84" s="119" t="s">
        <v>124</v>
      </c>
      <c r="G84" s="19"/>
      <c r="H84" s="100"/>
      <c r="I84" s="107"/>
    </row>
    <row r="85" spans="1:9" s="152" customFormat="1" ht="72" hidden="1" customHeight="1" outlineLevel="1" x14ac:dyDescent="0.25">
      <c r="A85" s="150"/>
      <c r="B85" s="151"/>
      <c r="D85" s="226" t="s">
        <v>71</v>
      </c>
      <c r="E85" s="227"/>
      <c r="F85" s="119" t="s">
        <v>125</v>
      </c>
      <c r="G85" s="19"/>
      <c r="H85" s="100"/>
      <c r="I85" s="108"/>
    </row>
    <row r="86" spans="1:9" s="152" customFormat="1" ht="15" hidden="1" customHeight="1" outlineLevel="1" x14ac:dyDescent="0.25">
      <c r="A86" s="150"/>
      <c r="B86" s="151"/>
      <c r="D86" s="257" t="s">
        <v>62</v>
      </c>
      <c r="E86" s="258"/>
      <c r="F86" s="118" t="s">
        <v>49</v>
      </c>
      <c r="G86" s="18"/>
      <c r="H86" s="100"/>
      <c r="I86" s="108"/>
    </row>
    <row r="87" spans="1:9" s="152" customFormat="1" ht="15" hidden="1" customHeight="1" outlineLevel="1" x14ac:dyDescent="0.25">
      <c r="A87" s="150"/>
      <c r="B87" s="151"/>
      <c r="D87" s="255" t="s">
        <v>87</v>
      </c>
      <c r="E87" s="256"/>
      <c r="F87" s="119" t="s">
        <v>183</v>
      </c>
      <c r="G87" s="19"/>
      <c r="H87" s="100"/>
      <c r="I87" s="108"/>
    </row>
    <row r="88" spans="1:9" s="152" customFormat="1" ht="15" hidden="1" customHeight="1" outlineLevel="1" x14ac:dyDescent="0.25">
      <c r="A88" s="150"/>
      <c r="B88" s="151"/>
      <c r="D88" s="255" t="s">
        <v>68</v>
      </c>
      <c r="E88" s="256"/>
      <c r="F88" s="119" t="s">
        <v>37</v>
      </c>
      <c r="G88" s="19"/>
      <c r="H88" s="100"/>
      <c r="I88" s="108"/>
    </row>
    <row r="89" spans="1:9" s="152" customFormat="1" ht="84" hidden="1" customHeight="1" outlineLevel="1" x14ac:dyDescent="0.25">
      <c r="A89" s="150"/>
      <c r="B89" s="151"/>
      <c r="D89" s="255" t="s">
        <v>69</v>
      </c>
      <c r="E89" s="256"/>
      <c r="F89" s="119" t="s">
        <v>184</v>
      </c>
      <c r="G89" s="28"/>
      <c r="H89" s="100"/>
      <c r="I89" s="108"/>
    </row>
    <row r="90" spans="1:9" s="152" customFormat="1" ht="15" hidden="1" customHeight="1" outlineLevel="1" x14ac:dyDescent="0.25">
      <c r="A90" s="150"/>
      <c r="B90" s="151"/>
      <c r="D90" s="255" t="s">
        <v>71</v>
      </c>
      <c r="E90" s="256"/>
      <c r="F90" s="119" t="s">
        <v>43</v>
      </c>
      <c r="G90" s="19"/>
      <c r="H90" s="100"/>
      <c r="I90" s="108"/>
    </row>
    <row r="91" spans="1:9" s="152" customFormat="1" ht="24" hidden="1" customHeight="1" outlineLevel="1" x14ac:dyDescent="0.25">
      <c r="A91" s="150"/>
      <c r="B91" s="151"/>
      <c r="D91" s="255" t="s">
        <v>73</v>
      </c>
      <c r="E91" s="256"/>
      <c r="F91" s="119" t="s">
        <v>185</v>
      </c>
      <c r="G91" s="19"/>
      <c r="H91" s="100"/>
      <c r="I91" s="98"/>
    </row>
    <row r="92" spans="1:9" s="152" customFormat="1" ht="48" hidden="1" customHeight="1" outlineLevel="1" x14ac:dyDescent="0.25">
      <c r="A92" s="150"/>
      <c r="B92" s="151"/>
      <c r="D92" s="257" t="s">
        <v>115</v>
      </c>
      <c r="E92" s="258"/>
      <c r="F92" s="95" t="s">
        <v>34</v>
      </c>
      <c r="G92" s="14"/>
      <c r="H92" s="100"/>
      <c r="I92" s="98"/>
    </row>
    <row r="93" spans="1:9" s="152" customFormat="1" ht="15" hidden="1" customHeight="1" outlineLevel="1" x14ac:dyDescent="0.25">
      <c r="A93" s="150"/>
      <c r="B93" s="151"/>
      <c r="D93" s="255" t="s">
        <v>90</v>
      </c>
      <c r="E93" s="256"/>
      <c r="F93" s="118" t="s">
        <v>91</v>
      </c>
      <c r="G93" s="18"/>
      <c r="H93" s="100"/>
      <c r="I93" s="98"/>
    </row>
    <row r="94" spans="1:9" s="152" customFormat="1" ht="48" hidden="1" customHeight="1" outlineLevel="1" x14ac:dyDescent="0.25">
      <c r="A94" s="150"/>
      <c r="B94" s="151"/>
      <c r="D94" s="255" t="s">
        <v>92</v>
      </c>
      <c r="E94" s="256"/>
      <c r="F94" s="119" t="s">
        <v>186</v>
      </c>
      <c r="G94" s="19"/>
      <c r="H94" s="100"/>
      <c r="I94" s="98"/>
    </row>
    <row r="95" spans="1:9" s="152" customFormat="1" ht="15" hidden="1" customHeight="1" outlineLevel="1" x14ac:dyDescent="0.25">
      <c r="A95" s="150"/>
      <c r="B95" s="151"/>
      <c r="D95" s="219">
        <v>4</v>
      </c>
      <c r="E95" s="220"/>
      <c r="F95" s="96" t="s">
        <v>29</v>
      </c>
      <c r="G95" s="96"/>
      <c r="H95" s="100"/>
      <c r="I95" s="98"/>
    </row>
    <row r="96" spans="1:9" s="152" customFormat="1" ht="48" hidden="1" customHeight="1" outlineLevel="1" x14ac:dyDescent="0.25">
      <c r="A96" s="150"/>
      <c r="B96" s="151"/>
      <c r="D96" s="217" t="s">
        <v>8</v>
      </c>
      <c r="E96" s="218"/>
      <c r="F96" s="95" t="s">
        <v>30</v>
      </c>
      <c r="G96" s="24"/>
      <c r="H96" s="100"/>
      <c r="I96" s="98"/>
    </row>
    <row r="97" spans="1:9" s="152" customFormat="1" ht="48" hidden="1" customHeight="1" outlineLevel="1" x14ac:dyDescent="0.25">
      <c r="A97" s="150"/>
      <c r="B97" s="151"/>
      <c r="D97" s="217" t="s">
        <v>9</v>
      </c>
      <c r="E97" s="218"/>
      <c r="F97" s="95" t="s">
        <v>31</v>
      </c>
      <c r="G97" s="24"/>
      <c r="H97" s="100"/>
      <c r="I97" s="108"/>
    </row>
    <row r="98" spans="1:9" s="152" customFormat="1" ht="60" hidden="1" customHeight="1" outlineLevel="1" x14ac:dyDescent="0.25">
      <c r="A98" s="150"/>
      <c r="B98" s="151"/>
      <c r="D98" s="217" t="s">
        <v>10</v>
      </c>
      <c r="E98" s="218"/>
      <c r="F98" s="95" t="s">
        <v>32</v>
      </c>
      <c r="G98" s="24"/>
      <c r="H98" s="100"/>
      <c r="I98" s="108"/>
    </row>
    <row r="99" spans="1:9" s="152" customFormat="1" ht="48" hidden="1" customHeight="1" outlineLevel="1" x14ac:dyDescent="0.25">
      <c r="A99" s="150"/>
      <c r="B99" s="151"/>
      <c r="D99" s="217" t="s">
        <v>11</v>
      </c>
      <c r="E99" s="218"/>
      <c r="F99" s="95" t="s">
        <v>201</v>
      </c>
      <c r="G99" s="24"/>
      <c r="H99" s="100"/>
      <c r="I99" s="108"/>
    </row>
    <row r="100" spans="1:9" s="152" customFormat="1" ht="36" hidden="1" customHeight="1" outlineLevel="1" x14ac:dyDescent="0.25">
      <c r="A100" s="150"/>
      <c r="B100" s="151"/>
      <c r="D100" s="251" t="s">
        <v>73</v>
      </c>
      <c r="E100" s="252"/>
      <c r="F100" s="95" t="s">
        <v>202</v>
      </c>
      <c r="G100" s="17"/>
      <c r="H100" s="100"/>
      <c r="I100" s="108"/>
    </row>
    <row r="101" spans="1:9" s="156" customFormat="1" ht="24" hidden="1" customHeight="1" outlineLevel="1" x14ac:dyDescent="0.25">
      <c r="A101" s="154"/>
      <c r="B101" s="155"/>
      <c r="D101" s="253" t="s">
        <v>93</v>
      </c>
      <c r="E101" s="254"/>
      <c r="F101" s="114" t="s">
        <v>94</v>
      </c>
      <c r="G101" s="15"/>
      <c r="H101" s="100"/>
      <c r="I101" s="110"/>
    </row>
    <row r="102" spans="1:9" s="160" customFormat="1" ht="48" hidden="1" customHeight="1" outlineLevel="1" x14ac:dyDescent="0.25">
      <c r="A102" s="158"/>
      <c r="B102" s="159"/>
      <c r="D102" s="235" t="s">
        <v>8</v>
      </c>
      <c r="E102" s="236"/>
      <c r="F102" s="115" t="s">
        <v>187</v>
      </c>
      <c r="G102" s="25"/>
      <c r="H102" s="100"/>
      <c r="I102" s="111"/>
    </row>
    <row r="103" spans="1:9" s="160" customFormat="1" ht="36" hidden="1" customHeight="1" outlineLevel="1" x14ac:dyDescent="0.25">
      <c r="A103" s="158"/>
      <c r="B103" s="159"/>
      <c r="D103" s="235" t="s">
        <v>9</v>
      </c>
      <c r="E103" s="236"/>
      <c r="F103" s="115" t="s">
        <v>188</v>
      </c>
      <c r="G103" s="25"/>
      <c r="H103" s="100"/>
      <c r="I103" s="111"/>
    </row>
    <row r="104" spans="1:9" s="160" customFormat="1" ht="24" hidden="1" customHeight="1" outlineLevel="1" x14ac:dyDescent="0.25">
      <c r="A104" s="158"/>
      <c r="B104" s="159"/>
      <c r="D104" s="235" t="s">
        <v>10</v>
      </c>
      <c r="E104" s="236"/>
      <c r="F104" s="115" t="s">
        <v>95</v>
      </c>
      <c r="G104" s="25"/>
      <c r="H104" s="100"/>
      <c r="I104" s="111"/>
    </row>
    <row r="105" spans="1:9" s="160" customFormat="1" ht="48" hidden="1" customHeight="1" outlineLevel="1" x14ac:dyDescent="0.25">
      <c r="A105" s="158"/>
      <c r="B105" s="159"/>
      <c r="D105" s="235" t="s">
        <v>11</v>
      </c>
      <c r="E105" s="236"/>
      <c r="F105" s="115" t="s">
        <v>189</v>
      </c>
      <c r="G105" s="25"/>
      <c r="H105" s="100"/>
      <c r="I105" s="111"/>
    </row>
    <row r="106" spans="1:9" s="160" customFormat="1" ht="60" hidden="1" customHeight="1" outlineLevel="1" x14ac:dyDescent="0.25">
      <c r="A106" s="158"/>
      <c r="B106" s="159"/>
      <c r="D106" s="237" t="s">
        <v>96</v>
      </c>
      <c r="E106" s="238"/>
      <c r="F106" s="115" t="s">
        <v>190</v>
      </c>
      <c r="G106" s="26"/>
      <c r="H106" s="100"/>
      <c r="I106" s="111"/>
    </row>
    <row r="107" spans="1:9" s="160" customFormat="1" ht="36" hidden="1" customHeight="1" outlineLevel="1" x14ac:dyDescent="0.25">
      <c r="A107" s="158"/>
      <c r="B107" s="159"/>
      <c r="D107" s="237" t="s">
        <v>76</v>
      </c>
      <c r="E107" s="238"/>
      <c r="F107" s="99" t="s">
        <v>97</v>
      </c>
      <c r="G107" s="92"/>
      <c r="H107" s="100"/>
      <c r="I107" s="111"/>
    </row>
    <row r="108" spans="1:9" s="160" customFormat="1" ht="36" hidden="1" customHeight="1" outlineLevel="1" x14ac:dyDescent="0.25">
      <c r="A108" s="158"/>
      <c r="B108" s="159"/>
      <c r="D108" s="235" t="s">
        <v>98</v>
      </c>
      <c r="E108" s="236"/>
      <c r="F108" s="115" t="s">
        <v>99</v>
      </c>
      <c r="G108" s="26"/>
      <c r="H108" s="100"/>
      <c r="I108" s="111"/>
    </row>
    <row r="109" spans="1:9" s="160" customFormat="1" ht="60" hidden="1" customHeight="1" outlineLevel="1" x14ac:dyDescent="0.25">
      <c r="A109" s="158"/>
      <c r="B109" s="159"/>
      <c r="D109" s="235" t="s">
        <v>9</v>
      </c>
      <c r="E109" s="236"/>
      <c r="F109" s="115" t="s">
        <v>200</v>
      </c>
      <c r="G109" s="26"/>
      <c r="H109" s="100"/>
      <c r="I109" s="111"/>
    </row>
    <row r="110" spans="1:9" s="160" customFormat="1" ht="48" hidden="1" customHeight="1" outlineLevel="1" x14ac:dyDescent="0.25">
      <c r="A110" s="158"/>
      <c r="B110" s="159"/>
      <c r="D110" s="237" t="s">
        <v>78</v>
      </c>
      <c r="E110" s="238"/>
      <c r="F110" s="115" t="s">
        <v>191</v>
      </c>
      <c r="G110" s="26"/>
      <c r="H110" s="100"/>
      <c r="I110" s="111"/>
    </row>
    <row r="111" spans="1:9" s="160" customFormat="1" ht="72" hidden="1" customHeight="1" outlineLevel="1" x14ac:dyDescent="0.25">
      <c r="A111" s="158"/>
      <c r="B111" s="159"/>
      <c r="D111" s="244" t="s">
        <v>100</v>
      </c>
      <c r="E111" s="245"/>
      <c r="F111" s="114" t="s">
        <v>192</v>
      </c>
      <c r="G111" s="27"/>
      <c r="H111" s="100"/>
      <c r="I111" s="110"/>
    </row>
    <row r="112" spans="1:9" s="160" customFormat="1" ht="48" hidden="1" customHeight="1" outlineLevel="1" x14ac:dyDescent="0.25">
      <c r="A112" s="158"/>
      <c r="B112" s="159"/>
      <c r="D112" s="246" t="s">
        <v>101</v>
      </c>
      <c r="E112" s="247"/>
      <c r="F112" s="115" t="s">
        <v>102</v>
      </c>
      <c r="G112" s="25"/>
      <c r="H112" s="100"/>
      <c r="I112" s="112"/>
    </row>
    <row r="113" spans="1:9" s="152" customFormat="1" ht="36" hidden="1" customHeight="1" outlineLevel="1" x14ac:dyDescent="0.25">
      <c r="A113" s="150"/>
      <c r="B113" s="151"/>
      <c r="D113" s="239" t="s">
        <v>103</v>
      </c>
      <c r="E113" s="240"/>
      <c r="F113" s="95" t="s">
        <v>193</v>
      </c>
      <c r="G113" s="24"/>
      <c r="H113" s="100"/>
      <c r="I113" s="112"/>
    </row>
    <row r="114" spans="1:9" ht="14.25" collapsed="1" x14ac:dyDescent="0.25">
      <c r="A114" s="278" t="s">
        <v>141</v>
      </c>
      <c r="B114" s="279"/>
      <c r="C114" s="280"/>
      <c r="D114" s="123"/>
      <c r="E114" s="123"/>
      <c r="F114" s="148"/>
      <c r="G114" s="149"/>
      <c r="H114" s="124">
        <v>1</v>
      </c>
      <c r="I114" s="125">
        <v>1</v>
      </c>
    </row>
    <row r="115" spans="1:9" ht="55.5" customHeight="1" x14ac:dyDescent="0.25">
      <c r="A115" s="161"/>
      <c r="B115" s="161"/>
      <c r="C115" s="161"/>
      <c r="D115" s="248" t="s">
        <v>199</v>
      </c>
      <c r="E115" s="249"/>
      <c r="F115" s="250"/>
      <c r="G115" s="162"/>
      <c r="H115" s="122">
        <v>1</v>
      </c>
      <c r="I115" s="122">
        <v>1</v>
      </c>
    </row>
    <row r="116" spans="1:9" ht="77.25" hidden="1" customHeight="1" outlineLevel="1" x14ac:dyDescent="0.25">
      <c r="D116" s="241" t="s">
        <v>194</v>
      </c>
      <c r="E116" s="242"/>
      <c r="F116" s="242"/>
      <c r="G116" s="128"/>
      <c r="H116" s="122">
        <v>1</v>
      </c>
      <c r="I116" s="122">
        <v>1</v>
      </c>
    </row>
    <row r="117" spans="1:9" ht="28.5" hidden="1" customHeight="1" outlineLevel="1" x14ac:dyDescent="0.25">
      <c r="D117" s="241" t="s">
        <v>195</v>
      </c>
      <c r="E117" s="242"/>
      <c r="F117" s="243"/>
      <c r="G117" s="129"/>
      <c r="H117" s="122">
        <v>1</v>
      </c>
      <c r="I117" s="122">
        <v>1</v>
      </c>
    </row>
    <row r="118" spans="1:9" s="152" customFormat="1" ht="15" hidden="1" customHeight="1" outlineLevel="1" x14ac:dyDescent="0.25">
      <c r="A118" s="150"/>
      <c r="B118" s="151"/>
      <c r="D118" s="217" t="s">
        <v>98</v>
      </c>
      <c r="E118" s="218"/>
      <c r="F118" s="95" t="s">
        <v>104</v>
      </c>
      <c r="G118" s="14"/>
      <c r="H118" s="100"/>
      <c r="I118" s="107"/>
    </row>
    <row r="119" spans="1:9" s="152" customFormat="1" ht="15" hidden="1" customHeight="1" outlineLevel="1" x14ac:dyDescent="0.25">
      <c r="A119" s="150"/>
      <c r="B119" s="151"/>
      <c r="D119" s="217" t="s">
        <v>9</v>
      </c>
      <c r="E119" s="218"/>
      <c r="F119" s="102" t="s">
        <v>105</v>
      </c>
      <c r="G119" s="102"/>
      <c r="H119" s="100"/>
      <c r="I119" s="108"/>
    </row>
    <row r="120" spans="1:9" s="152" customFormat="1" ht="15" hidden="1" customHeight="1" outlineLevel="1" x14ac:dyDescent="0.25">
      <c r="A120" s="150"/>
      <c r="B120" s="151"/>
      <c r="D120" s="226" t="s">
        <v>10</v>
      </c>
      <c r="E120" s="227"/>
      <c r="F120" s="102" t="s">
        <v>106</v>
      </c>
      <c r="G120" s="102"/>
      <c r="H120" s="100"/>
      <c r="I120" s="113"/>
    </row>
    <row r="121" spans="1:9" s="152" customFormat="1" ht="15" hidden="1" customHeight="1" outlineLevel="1" x14ac:dyDescent="0.25">
      <c r="A121" s="150"/>
      <c r="B121" s="151"/>
      <c r="D121" s="226" t="s">
        <v>107</v>
      </c>
      <c r="E121" s="227"/>
      <c r="F121" s="95" t="s">
        <v>108</v>
      </c>
      <c r="G121" s="17"/>
      <c r="H121" s="100"/>
      <c r="I121" s="113"/>
    </row>
    <row r="122" spans="1:9" collapsed="1" x14ac:dyDescent="0.25">
      <c r="A122" s="281" t="s">
        <v>142</v>
      </c>
      <c r="B122" s="282"/>
      <c r="C122" s="283"/>
      <c r="D122" s="123"/>
      <c r="E122" s="123"/>
      <c r="F122" s="148"/>
      <c r="G122" s="163"/>
      <c r="H122" s="124">
        <v>1</v>
      </c>
      <c r="I122" s="125">
        <v>1</v>
      </c>
    </row>
    <row r="123" spans="1:9" x14ac:dyDescent="0.25">
      <c r="D123" s="231" t="s">
        <v>171</v>
      </c>
      <c r="E123" s="232"/>
      <c r="F123" s="232"/>
      <c r="G123" s="162"/>
      <c r="H123" s="122">
        <v>1</v>
      </c>
      <c r="I123" s="122">
        <v>1</v>
      </c>
    </row>
    <row r="124" spans="1:9" x14ac:dyDescent="0.25">
      <c r="D124" s="233" t="str">
        <f>+CONCATENATE('ANEXO 12'!D5," ",G9)</f>
        <v>ANEXO 12 Tecnologías de la información y las comunicaciones</v>
      </c>
      <c r="E124" s="234"/>
      <c r="F124" s="234"/>
      <c r="G124" s="162"/>
      <c r="H124" s="122">
        <v>1</v>
      </c>
      <c r="I124" s="122">
        <v>1</v>
      </c>
    </row>
    <row r="125" spans="1:9" ht="27" hidden="1" customHeight="1" outlineLevel="1" x14ac:dyDescent="0.25">
      <c r="D125" s="228" t="s">
        <v>116</v>
      </c>
      <c r="E125" s="229"/>
      <c r="F125" s="230"/>
      <c r="G125" s="162"/>
      <c r="H125" s="130">
        <v>1</v>
      </c>
      <c r="I125" s="122">
        <v>1</v>
      </c>
    </row>
    <row r="126" spans="1:9" s="152" customFormat="1" ht="24" hidden="1" outlineLevel="1" x14ac:dyDescent="0.25">
      <c r="A126" s="150"/>
      <c r="B126" s="151"/>
      <c r="D126" s="219" t="str">
        <f>+'ANEXO 12'!C9</f>
        <v xml:space="preserve">I. </v>
      </c>
      <c r="E126" s="220"/>
      <c r="F126" s="97" t="str">
        <f>+'ANEXO 12'!D9</f>
        <v>Proyectos de infraestructura de conectividad a internet en sedes públicas y oficiales, así como proyectos de entrega de terminales</v>
      </c>
      <c r="G126" s="97"/>
      <c r="H126" s="100"/>
      <c r="I126" s="107"/>
    </row>
    <row r="127" spans="1:9" s="152" customFormat="1" ht="24" hidden="1" outlineLevel="1" x14ac:dyDescent="0.25">
      <c r="A127" s="150"/>
      <c r="B127" s="151"/>
      <c r="D127" s="217">
        <f>+'ANEXO 12'!C10</f>
        <v>0</v>
      </c>
      <c r="E127" s="218"/>
      <c r="F127" s="97" t="str">
        <f>+'ANEXO 12'!D10</f>
        <v>El documento técnico de que trata el numeral 3 del artículo 6º del Capítulo I del Título II del presente acuerdo debe contener, además:</v>
      </c>
      <c r="G127" s="97"/>
      <c r="H127" s="100"/>
      <c r="I127" s="107"/>
    </row>
    <row r="128" spans="1:9" s="152" customFormat="1" ht="48" hidden="1" outlineLevel="1" x14ac:dyDescent="0.25">
      <c r="A128" s="150"/>
      <c r="B128" s="151"/>
      <c r="D128" s="217" t="str">
        <f>+'ANEXO 12'!C11</f>
        <v xml:space="preserve">a) </v>
      </c>
      <c r="E128" s="218"/>
      <c r="F128" s="97" t="str">
        <f>+'ANEXO 12'!D11</f>
        <v>Infraestructura eléctrica en sitio y del fluido eléctrico a instalar o existente, indicando si es o será proporcionado mediante la red nacional de interconexión o a través de medios alternativos, así como la existencia de fuentes de energía de respaldo para la red eléctrica;</v>
      </c>
      <c r="G128" s="97"/>
      <c r="H128" s="100"/>
      <c r="I128" s="107"/>
    </row>
    <row r="129" spans="1:9" s="152" customFormat="1" hidden="1" outlineLevel="1" x14ac:dyDescent="0.25">
      <c r="A129" s="150"/>
      <c r="B129" s="151"/>
      <c r="D129" s="217" t="str">
        <f>+'ANEXO 12'!C12</f>
        <v>b)</v>
      </c>
      <c r="E129" s="218"/>
      <c r="F129" s="97" t="str">
        <f>TRIM('ANEXO 12'!D12)</f>
        <v>Infraestructura de redes TIC a instalar y existentes;</v>
      </c>
      <c r="G129" s="97"/>
      <c r="H129" s="100"/>
      <c r="I129" s="107"/>
    </row>
    <row r="130" spans="1:9" s="152" customFormat="1" ht="36" hidden="1" outlineLevel="1" x14ac:dyDescent="0.25">
      <c r="A130" s="150"/>
      <c r="B130" s="151"/>
      <c r="D130" s="217" t="str">
        <f>+'ANEXO 12'!C13</f>
        <v>c)</v>
      </c>
      <c r="E130" s="218"/>
      <c r="F130" s="97" t="str">
        <f>TRIM('ANEXO 12'!D13)</f>
        <v>Las estaciones de trabajo a instalar o existentes. Para el caso de las instalaciones existentes indicar cuántas permiten la funcionalidad del servicio de conectividad a internet.</v>
      </c>
      <c r="G130" s="97"/>
      <c r="H130" s="100"/>
      <c r="I130" s="107"/>
    </row>
    <row r="131" spans="1:9" s="152" customFormat="1" ht="24" hidden="1" outlineLevel="1" x14ac:dyDescent="0.25">
      <c r="A131" s="150"/>
      <c r="B131" s="151"/>
      <c r="D131" s="219" t="str">
        <f>+'ANEXO 12'!C14</f>
        <v>II.</v>
      </c>
      <c r="E131" s="220"/>
      <c r="F131" s="97" t="str">
        <f>TRIM('ANEXO 12'!D14)</f>
        <v>Proyectos de entrega de terminales que beneficien sedes educativas oficiales de educación básica y media</v>
      </c>
      <c r="G131" s="97"/>
      <c r="H131" s="100"/>
      <c r="I131" s="107"/>
    </row>
    <row r="132" spans="1:9" s="152" customFormat="1" ht="24" hidden="1" outlineLevel="1" x14ac:dyDescent="0.25">
      <c r="A132" s="150"/>
      <c r="B132" s="151"/>
      <c r="D132" s="217">
        <f>+'ANEXO 12'!C15</f>
        <v>0</v>
      </c>
      <c r="E132" s="218"/>
      <c r="F132" s="97" t="str">
        <f>TRIM('ANEXO 12'!D15)</f>
        <v>El documento técnico de que trata el numeral 3 del artículo 6º del Capítulo I del Título II del presente acuerdo debe contener, además:</v>
      </c>
      <c r="G132" s="97"/>
      <c r="H132" s="100"/>
      <c r="I132" s="107"/>
    </row>
    <row r="133" spans="1:9" s="152" customFormat="1" ht="36" hidden="1" outlineLevel="1" x14ac:dyDescent="0.25">
      <c r="A133" s="150"/>
      <c r="B133" s="151"/>
      <c r="D133" s="217" t="str">
        <f>+'ANEXO 12'!C16</f>
        <v>a)</v>
      </c>
      <c r="E133" s="218"/>
      <c r="F133" s="97" t="str">
        <f>TRIM('ANEXO 12'!D16)</f>
        <v>El componente de apropiación TIC para la comunidad educativa, con su respectivo plan de apropiación, las metodologías y estrategias para la transferencia de conocimiento y el desarrollo de habilidades TIC;</v>
      </c>
      <c r="G133" s="97"/>
      <c r="H133" s="100"/>
      <c r="I133" s="107"/>
    </row>
    <row r="134" spans="1:9" s="152" customFormat="1" hidden="1" outlineLevel="1" x14ac:dyDescent="0.25">
      <c r="A134" s="150"/>
      <c r="B134" s="151"/>
      <c r="D134" s="217" t="str">
        <f>+'ANEXO 12'!C17</f>
        <v xml:space="preserve">b) </v>
      </c>
      <c r="E134" s="218"/>
      <c r="F134" s="97" t="str">
        <f>TRIM('ANEXO 12'!D17)</f>
        <v>La inclusión de contenidos educativos digitales online u offline;</v>
      </c>
      <c r="G134" s="97"/>
      <c r="H134" s="100"/>
      <c r="I134" s="107"/>
    </row>
    <row r="135" spans="1:9" s="152" customFormat="1" ht="36" hidden="1" outlineLevel="1" x14ac:dyDescent="0.25">
      <c r="A135" s="150"/>
      <c r="B135" s="151"/>
      <c r="D135" s="217" t="str">
        <f>+'ANEXO 12'!C18</f>
        <v xml:space="preserve">c) </v>
      </c>
      <c r="E135" s="218"/>
      <c r="F135" s="97" t="str">
        <f>TRIM('ANEXO 12'!D18)</f>
        <v>Análisis de pertinencia de las terminales a adquirir para su uso en educación, así como del mobiliario o adecuaciones de infraestructura requeridos para su uso y almacenamiento;</v>
      </c>
      <c r="G135" s="97"/>
      <c r="H135" s="100"/>
      <c r="I135" s="107"/>
    </row>
    <row r="136" spans="1:9" s="152" customFormat="1" ht="36" hidden="1" outlineLevel="1" x14ac:dyDescent="0.25">
      <c r="A136" s="150"/>
      <c r="B136" s="151"/>
      <c r="D136" s="217" t="str">
        <f>+'ANEXO 12'!C19</f>
        <v>d)</v>
      </c>
      <c r="E136" s="218"/>
      <c r="F136" s="97" t="str">
        <f>TRIM('ANEXO 12'!D19)</f>
        <v>Censo de la matrícula existente, computadores y tabletas por sede, que permita identificar el número de estudiantes por terminal en la entidad territorial y el aporte del proyecto en la relación de 2 niños por terminal.</v>
      </c>
      <c r="G136" s="97"/>
      <c r="H136" s="100"/>
      <c r="I136" s="107"/>
    </row>
    <row r="137" spans="1:9" s="152" customFormat="1" ht="36" hidden="1" outlineLevel="1" x14ac:dyDescent="0.25">
      <c r="A137" s="150"/>
      <c r="B137" s="151"/>
      <c r="D137" s="219" t="str">
        <f>+'ANEXO 12'!C20</f>
        <v xml:space="preserve">III. </v>
      </c>
      <c r="E137" s="220"/>
      <c r="F137" s="97" t="str">
        <f>TRIM('ANEXO 12'!D20)</f>
        <v>Proyectos que contemplen el uso y apropiación de las TIC en el aprovechamiento de la infraestructura existente en materia de acceso comunitario a internet</v>
      </c>
      <c r="G137" s="97"/>
      <c r="H137" s="100"/>
      <c r="I137" s="107"/>
    </row>
    <row r="138" spans="1:9" s="152" customFormat="1" ht="60" hidden="1" outlineLevel="1" x14ac:dyDescent="0.25">
      <c r="A138" s="150"/>
      <c r="B138" s="151"/>
      <c r="D138" s="217">
        <f>+'ANEXO 12'!C21</f>
        <v>0</v>
      </c>
      <c r="E138" s="218"/>
      <c r="F138" s="97" t="str">
        <f>TRIM('ANEXO 12'!D21)</f>
        <v>El documento técnico de que trata el numeral 3 del artículo 6º del Capítulo I del Título II del presente acuerdo debe contener, además, identificación del punto de acceso comunitario a impactar, y el plan de apropiación propuesto que contemple la metodología y estrategia para la transferencia de conocimiento y el desarrollo de habilidades TIC.</v>
      </c>
      <c r="G138" s="97"/>
      <c r="H138" s="100"/>
      <c r="I138" s="107"/>
    </row>
    <row r="139" spans="1:9" s="152" customFormat="1" ht="72" hidden="1" outlineLevel="1" x14ac:dyDescent="0.25">
      <c r="A139" s="150"/>
      <c r="B139" s="151"/>
      <c r="D139" s="219" t="str">
        <f>+'ANEXO 12'!C22</f>
        <v xml:space="preserve">IV. </v>
      </c>
      <c r="E139" s="220"/>
      <c r="F139" s="97" t="str">
        <f>TRIM('ANEXO 12'!D22)</f>
        <v>Proyectos de radiodifusión sonora de interés público que financien equipos para los estudios de radiodifusión y sistema de enlace, declaraciones de conformidad de emisiones radioeléctricas e infraestructura del Sistema Irradiante Antena y protecciones para estaciones de interés público en aquellas zonas donde no exista o para viabilidades autorizadas o para concesiones otorgadas</v>
      </c>
      <c r="G139" s="97"/>
      <c r="H139" s="100"/>
      <c r="I139" s="107"/>
    </row>
    <row r="140" spans="1:9" s="152" customFormat="1" ht="36" hidden="1" outlineLevel="1" x14ac:dyDescent="0.25">
      <c r="A140" s="150"/>
      <c r="B140" s="151"/>
      <c r="D140" s="217" t="str">
        <f>+'ANEXO 12'!C23</f>
        <v xml:space="preserve">1. </v>
      </c>
      <c r="E140" s="218"/>
      <c r="F140" s="97" t="str">
        <f>TRIM('ANEXO 12'!D23)</f>
        <v>Copia de la viabilidad de la concesión o copia de la concesión para prestar un servicio público de radiodifusión sonora, expedida por el Ministerio de Tecnologías de la Información y las Comunicaciones.</v>
      </c>
      <c r="G140" s="97"/>
      <c r="H140" s="100"/>
      <c r="I140" s="107"/>
    </row>
    <row r="141" spans="1:9" s="152" customFormat="1" ht="36" hidden="1" outlineLevel="1" x14ac:dyDescent="0.25">
      <c r="A141" s="150"/>
      <c r="B141" s="151"/>
      <c r="D141" s="217" t="str">
        <f>+'ANEXO 12'!C24</f>
        <v xml:space="preserve">2. </v>
      </c>
      <c r="E141" s="218"/>
      <c r="F141" s="97" t="str">
        <f>TRIM('ANEXO 12'!D24)</f>
        <v>El certificado de sostenibilidad de que trata el numeral 10 del artículo 6º del Capítulo I del Título II del presente acuerdo debe incluir también la forma en la que se realizará el pago por el uso del espectro radioeléctrico.</v>
      </c>
      <c r="G141" s="97"/>
      <c r="H141" s="100"/>
      <c r="I141" s="107"/>
    </row>
    <row r="142" spans="1:9" s="152" customFormat="1" ht="24" hidden="1" outlineLevel="1" x14ac:dyDescent="0.25">
      <c r="A142" s="150"/>
      <c r="B142" s="151"/>
      <c r="D142" s="219" t="str">
        <f>+'ANEXO 12'!C25</f>
        <v xml:space="preserve">V. </v>
      </c>
      <c r="E142" s="220"/>
      <c r="F142" s="97" t="str">
        <f>TRIM('ANEXO 12'!D25)</f>
        <v>Proyectos que incluyan dentro de sus componentes el desarrollo y adquisiciones de aplicaciones, plataformas y contenido</v>
      </c>
      <c r="G142" s="97"/>
      <c r="H142" s="100"/>
      <c r="I142" s="107"/>
    </row>
    <row r="143" spans="1:9" s="152" customFormat="1" ht="24" hidden="1" outlineLevel="1" x14ac:dyDescent="0.25">
      <c r="A143" s="150"/>
      <c r="B143" s="151"/>
      <c r="D143" s="217">
        <f>+'ANEXO 12'!C26</f>
        <v>0</v>
      </c>
      <c r="E143" s="218"/>
      <c r="F143" s="97" t="str">
        <f>TRIM('ANEXO 12'!D26)</f>
        <v>El documento técnico de que trata el numeral 3 del artículo 6º del Capítulo I del Título II del presente acuerdo debe contener, además:</v>
      </c>
      <c r="G143" s="97"/>
      <c r="H143" s="100"/>
      <c r="I143" s="107"/>
    </row>
    <row r="144" spans="1:9" s="152" customFormat="1" ht="24" hidden="1" outlineLevel="1" x14ac:dyDescent="0.25">
      <c r="A144" s="150"/>
      <c r="B144" s="151"/>
      <c r="D144" s="217" t="str">
        <f>+'ANEXO 12'!C27</f>
        <v>a)</v>
      </c>
      <c r="E144" s="218"/>
      <c r="F144" s="97" t="str">
        <f>TRIM('ANEXO 12'!D27)</f>
        <v>El tipo de desarrollo, la pertinencia, el impacto esperado, la identificación de posibles riesgos y el proceso de selección de los beneficiarios;</v>
      </c>
      <c r="G144" s="97"/>
      <c r="H144" s="100"/>
      <c r="I144" s="107"/>
    </row>
    <row r="145" spans="1:9" s="152" customFormat="1" ht="36" hidden="1" outlineLevel="1" x14ac:dyDescent="0.25">
      <c r="A145" s="150"/>
      <c r="B145" s="151"/>
      <c r="D145" s="224" t="str">
        <f>+'ANEXO 12'!C28</f>
        <v>b)</v>
      </c>
      <c r="E145" s="225"/>
      <c r="F145" s="97" t="str">
        <f>TRIM('ANEXO 12'!D28)</f>
        <v>Inventario de propiedad intelectual de los insumos y de todos los productos y servicios que se deriven del proyecto, incluyendo los documentos de acuerdos allí generados;</v>
      </c>
      <c r="G145" s="97"/>
      <c r="H145" s="100"/>
      <c r="I145" s="107"/>
    </row>
    <row r="146" spans="1:9" s="152" customFormat="1" ht="24" hidden="1" outlineLevel="1" x14ac:dyDescent="0.25">
      <c r="A146" s="150"/>
      <c r="B146" s="151"/>
      <c r="D146" s="217" t="str">
        <f>+'ANEXO 12'!C29</f>
        <v xml:space="preserve">c) </v>
      </c>
      <c r="E146" s="218"/>
      <c r="F146" s="97" t="str">
        <f>TRIM('ANEXO 12'!D29)</f>
        <v>El plan de apropiación propuesto con la metodología y la estrategia para la transferencia de conocimiento.</v>
      </c>
      <c r="G146" s="97"/>
      <c r="H146" s="100"/>
      <c r="I146" s="107"/>
    </row>
    <row r="147" spans="1:9" collapsed="1" x14ac:dyDescent="0.25">
      <c r="A147" s="281" t="str">
        <f>+'ANEXO 12'!D5</f>
        <v>ANEXO 12</v>
      </c>
      <c r="B147" s="282"/>
      <c r="C147" s="283"/>
      <c r="I147" s="125">
        <v>1</v>
      </c>
    </row>
    <row r="148" spans="1:9" s="166" customFormat="1" x14ac:dyDescent="0.25">
      <c r="A148" s="164"/>
      <c r="B148" s="165"/>
      <c r="D148" s="213" t="s">
        <v>160</v>
      </c>
      <c r="E148" s="214"/>
      <c r="F148" s="214"/>
      <c r="G148" s="162"/>
      <c r="H148" s="100"/>
      <c r="I148" s="131"/>
    </row>
    <row r="149" spans="1:9" s="166" customFormat="1" x14ac:dyDescent="0.25">
      <c r="A149" s="164"/>
      <c r="B149" s="165"/>
      <c r="D149" s="213" t="s">
        <v>161</v>
      </c>
      <c r="E149" s="214"/>
      <c r="F149" s="214"/>
      <c r="G149" s="162"/>
      <c r="H149" s="100"/>
      <c r="I149" s="131"/>
    </row>
    <row r="150" spans="1:9" s="166" customFormat="1" ht="30.75" customHeight="1" x14ac:dyDescent="0.25">
      <c r="A150" s="164"/>
      <c r="B150" s="165"/>
      <c r="D150" s="213" t="s">
        <v>203</v>
      </c>
      <c r="E150" s="214"/>
      <c r="F150" s="214"/>
      <c r="G150" s="167"/>
      <c r="H150" s="168"/>
      <c r="I150" s="169"/>
    </row>
    <row r="151" spans="1:9" s="166" customFormat="1" ht="52.5" customHeight="1" x14ac:dyDescent="0.25">
      <c r="A151" s="164"/>
      <c r="B151" s="165"/>
      <c r="D151" s="213" t="s">
        <v>198</v>
      </c>
      <c r="E151" s="214"/>
      <c r="F151" s="214"/>
      <c r="G151" s="167"/>
      <c r="H151" s="168"/>
      <c r="I151" s="169"/>
    </row>
    <row r="152" spans="1:9" s="166" customFormat="1" ht="7.5" customHeight="1" x14ac:dyDescent="0.25">
      <c r="A152" s="164"/>
      <c r="B152" s="165"/>
      <c r="D152" s="170"/>
      <c r="E152" s="170"/>
      <c r="H152" s="171"/>
    </row>
    <row r="153" spans="1:9" ht="19.5" customHeight="1" x14ac:dyDescent="0.25">
      <c r="D153" s="291" t="s">
        <v>3</v>
      </c>
      <c r="E153" s="292"/>
      <c r="F153" s="292"/>
      <c r="G153" s="292"/>
      <c r="H153" s="292"/>
      <c r="I153" s="293"/>
    </row>
    <row r="154" spans="1:9" x14ac:dyDescent="0.25">
      <c r="D154" s="172" t="s">
        <v>13</v>
      </c>
      <c r="E154" s="173"/>
      <c r="F154" s="174"/>
      <c r="G154" s="274" t="s">
        <v>162</v>
      </c>
      <c r="H154" s="274"/>
      <c r="I154" s="275"/>
    </row>
    <row r="155" spans="1:9" ht="14.25" x14ac:dyDescent="0.25">
      <c r="D155" s="175" t="s">
        <v>0</v>
      </c>
      <c r="E155" s="176"/>
      <c r="F155" s="177"/>
      <c r="G155" s="267" t="s">
        <v>163</v>
      </c>
      <c r="H155" s="267"/>
      <c r="I155" s="268"/>
    </row>
    <row r="156" spans="1:9" ht="36.75" customHeight="1" x14ac:dyDescent="0.25">
      <c r="D156" s="215" t="s">
        <v>14</v>
      </c>
      <c r="E156" s="216"/>
      <c r="F156" s="216"/>
      <c r="G156" s="272"/>
      <c r="H156" s="272"/>
      <c r="I156" s="273"/>
    </row>
    <row r="157" spans="1:9" ht="6.75" customHeight="1" x14ac:dyDescent="0.25">
      <c r="D157" s="178"/>
      <c r="E157" s="178"/>
      <c r="F157" s="142"/>
      <c r="G157" s="142"/>
      <c r="H157" s="179"/>
      <c r="I157" s="142"/>
    </row>
    <row r="158" spans="1:9" x14ac:dyDescent="0.25">
      <c r="D158" s="221" t="s">
        <v>1</v>
      </c>
      <c r="E158" s="222"/>
      <c r="F158" s="222"/>
      <c r="G158" s="274" t="s">
        <v>118</v>
      </c>
      <c r="H158" s="274"/>
      <c r="I158" s="275"/>
    </row>
    <row r="159" spans="1:9" ht="14.25" x14ac:dyDescent="0.25">
      <c r="D159" s="205" t="s">
        <v>0</v>
      </c>
      <c r="E159" s="206"/>
      <c r="F159" s="206"/>
      <c r="G159" s="267" t="s">
        <v>121</v>
      </c>
      <c r="H159" s="267"/>
      <c r="I159" s="268"/>
    </row>
    <row r="160" spans="1:9" ht="43.5" customHeight="1" x14ac:dyDescent="0.25">
      <c r="D160" s="207" t="s">
        <v>15</v>
      </c>
      <c r="E160" s="208"/>
      <c r="F160" s="208"/>
      <c r="G160" s="276"/>
      <c r="H160" s="276"/>
      <c r="I160" s="277"/>
    </row>
    <row r="161" spans="4:9" ht="6" customHeight="1" x14ac:dyDescent="0.25">
      <c r="H161" s="179"/>
      <c r="I161" s="180"/>
    </row>
    <row r="162" spans="4:9" x14ac:dyDescent="0.25">
      <c r="D162" s="145"/>
      <c r="E162" s="195"/>
      <c r="F162" s="196"/>
      <c r="G162" s="196"/>
      <c r="H162" s="180"/>
      <c r="I162" s="185" t="s">
        <v>204</v>
      </c>
    </row>
    <row r="163" spans="4:9" x14ac:dyDescent="0.25">
      <c r="D163" s="197" t="s">
        <v>208</v>
      </c>
      <c r="E163" s="182"/>
      <c r="F163" s="181"/>
      <c r="G163" s="183"/>
      <c r="H163" s="198"/>
      <c r="I163" s="204" t="s">
        <v>207</v>
      </c>
    </row>
    <row r="164" spans="4:9" x14ac:dyDescent="0.25">
      <c r="D164" s="205" t="s">
        <v>164</v>
      </c>
      <c r="E164" s="206"/>
      <c r="F164" s="206"/>
      <c r="G164" s="186"/>
      <c r="H164" s="184"/>
      <c r="I164" s="199"/>
    </row>
    <row r="165" spans="4:9" x14ac:dyDescent="0.25">
      <c r="D165" s="200"/>
      <c r="E165" s="201"/>
      <c r="F165" s="202"/>
      <c r="G165" s="202"/>
      <c r="H165" s="182"/>
      <c r="I165" s="203"/>
    </row>
  </sheetData>
  <sheetProtection formatCells="0" formatColumns="0" formatRows="0" sort="0" autoFilter="0"/>
  <autoFilter ref="D22:I146">
    <filterColumn colId="0" showButton="0"/>
    <filterColumn colId="1" showButton="0"/>
  </autoFilter>
  <mergeCells count="172">
    <mergeCell ref="D151:F151"/>
    <mergeCell ref="D150:F150"/>
    <mergeCell ref="D153:I153"/>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 ref="G156:I156"/>
    <mergeCell ref="G155:I155"/>
    <mergeCell ref="G154:I154"/>
    <mergeCell ref="G160:I160"/>
    <mergeCell ref="G159:I159"/>
    <mergeCell ref="G158:I158"/>
    <mergeCell ref="A59:C59"/>
    <mergeCell ref="A114:C114"/>
    <mergeCell ref="A122:C122"/>
    <mergeCell ref="A147:C147"/>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D46:E46"/>
    <mergeCell ref="D31:E31"/>
    <mergeCell ref="D32:E32"/>
    <mergeCell ref="D33:E33"/>
    <mergeCell ref="D40:E40"/>
    <mergeCell ref="D41:E41"/>
    <mergeCell ref="D43:E43"/>
    <mergeCell ref="D44:E44"/>
    <mergeCell ref="D45:E45"/>
    <mergeCell ref="D42:E42"/>
    <mergeCell ref="D37:E37"/>
    <mergeCell ref="D38:E38"/>
    <mergeCell ref="D39:E39"/>
    <mergeCell ref="D49:E49"/>
    <mergeCell ref="D50:E50"/>
    <mergeCell ref="D51:E51"/>
    <mergeCell ref="D47:E47"/>
    <mergeCell ref="D48:E48"/>
    <mergeCell ref="D55:E55"/>
    <mergeCell ref="D56:E56"/>
    <mergeCell ref="D57:E57"/>
    <mergeCell ref="D60:F60"/>
    <mergeCell ref="D52:E52"/>
    <mergeCell ref="D53:E53"/>
    <mergeCell ref="D54:E54"/>
    <mergeCell ref="D58:E58"/>
    <mergeCell ref="D73:E73"/>
    <mergeCell ref="D74:E74"/>
    <mergeCell ref="D75:E75"/>
    <mergeCell ref="D82:E82"/>
    <mergeCell ref="D83:E83"/>
    <mergeCell ref="D84:E84"/>
    <mergeCell ref="D79:E79"/>
    <mergeCell ref="D80:E80"/>
    <mergeCell ref="D81:E81"/>
    <mergeCell ref="D88:E88"/>
    <mergeCell ref="D89:E89"/>
    <mergeCell ref="D90:E90"/>
    <mergeCell ref="D85:E85"/>
    <mergeCell ref="D86:E86"/>
    <mergeCell ref="D87:E87"/>
    <mergeCell ref="D94:E94"/>
    <mergeCell ref="D95:E95"/>
    <mergeCell ref="D96:E96"/>
    <mergeCell ref="D91:E91"/>
    <mergeCell ref="D92:E92"/>
    <mergeCell ref="D93:E93"/>
    <mergeCell ref="D115:F115"/>
    <mergeCell ref="D116:F116"/>
    <mergeCell ref="D100:E100"/>
    <mergeCell ref="D101:E101"/>
    <mergeCell ref="D102:E102"/>
    <mergeCell ref="D103:E103"/>
    <mergeCell ref="D97:E97"/>
    <mergeCell ref="D98:E98"/>
    <mergeCell ref="D99:E99"/>
    <mergeCell ref="D107:E107"/>
    <mergeCell ref="D108:E108"/>
    <mergeCell ref="D7:I7"/>
    <mergeCell ref="D126:E126"/>
    <mergeCell ref="D127:E127"/>
    <mergeCell ref="D128:E128"/>
    <mergeCell ref="D129:E129"/>
    <mergeCell ref="D130:E130"/>
    <mergeCell ref="D131:E131"/>
    <mergeCell ref="D135:E135"/>
    <mergeCell ref="D145:E145"/>
    <mergeCell ref="D136:E136"/>
    <mergeCell ref="D137:E137"/>
    <mergeCell ref="D132:E132"/>
    <mergeCell ref="D133:E133"/>
    <mergeCell ref="D134:E134"/>
    <mergeCell ref="D119:E119"/>
    <mergeCell ref="D120:E120"/>
    <mergeCell ref="D121:E121"/>
    <mergeCell ref="D125:F125"/>
    <mergeCell ref="D123:F123"/>
    <mergeCell ref="D124:F124"/>
    <mergeCell ref="D109:E109"/>
    <mergeCell ref="D104:E104"/>
    <mergeCell ref="D105:E105"/>
    <mergeCell ref="D106:E106"/>
    <mergeCell ref="D159:F159"/>
    <mergeCell ref="D160:F160"/>
    <mergeCell ref="D164:F164"/>
    <mergeCell ref="D8:F8"/>
    <mergeCell ref="D22:F22"/>
    <mergeCell ref="D66:F66"/>
    <mergeCell ref="D148:F148"/>
    <mergeCell ref="D149:F149"/>
    <mergeCell ref="D156:F156"/>
    <mergeCell ref="D138:E138"/>
    <mergeCell ref="D139:E139"/>
    <mergeCell ref="D140:E140"/>
    <mergeCell ref="D141:E141"/>
    <mergeCell ref="D142:E142"/>
    <mergeCell ref="D143:E143"/>
    <mergeCell ref="D144:E144"/>
    <mergeCell ref="D158:F158"/>
    <mergeCell ref="D146:E146"/>
    <mergeCell ref="D113:E113"/>
    <mergeCell ref="D118:E118"/>
    <mergeCell ref="D117:F117"/>
    <mergeCell ref="D110:E110"/>
    <mergeCell ref="D111:E111"/>
    <mergeCell ref="D112:E112"/>
  </mergeCells>
  <conditionalFormatting sqref="H65:H66 A24:C24 H73 G158:G159 H118:H124 J1:XFD1 A1:H1 A165:H1048576 A65:D66 A61:H64 A115:D117 A23:D23 A60:D60 A123:D125 A118:H121 A67:H72 A26:H59 A25:D25 A74:H114 A73:F73 A122:F122 A126:H147 A7:H7 A153:D153 A156:D156 A158:D160 A148:D149 A154:G155 A22:H22 A21:D21 A8:F20 J7:XFD1048576">
    <cfRule type="cellIs" dxfId="21" priority="25" operator="equal">
      <formula>0</formula>
    </cfRule>
  </conditionalFormatting>
  <conditionalFormatting sqref="A150:C152 A157:C157 H164 A161:C164 D163:D164 D150:D151 G150:H151">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148:I149 I123:I125 I65 I59 I24">
    <cfRule type="cellIs" dxfId="11" priority="10" operator="equal">
      <formula>0</formula>
    </cfRule>
  </conditionalFormatting>
  <conditionalFormatting sqref="H23:I23">
    <cfRule type="cellIs" dxfId="10" priority="11" operator="equal">
      <formula>0</formula>
    </cfRule>
  </conditionalFormatting>
  <conditionalFormatting sqref="I147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148:H149">
    <cfRule type="cellIs" dxfId="3" priority="2" operator="equal">
      <formula>0</formula>
    </cfRule>
  </conditionalFormatting>
  <conditionalFormatting sqref="A6:C6 K6:XFD6">
    <cfRule type="cellIs" dxfId="1" priority="1" operator="equal">
      <formula>0</formula>
    </cfRule>
  </conditionalFormatting>
  <pageMargins left="0.15748031496062992" right="0.26" top="1.05" bottom="0.17" header="0.17" footer="0.15748031496062992"/>
  <pageSetup scale="85" fitToHeight="0" orientation="portrait" r:id="rId1"/>
  <headerFooter>
    <oddHeader>&amp;L
&amp;G&amp;C&amp;"Arial,Normal"&amp;14
PLANEACION DEL DESARROLLO
Formato de verificación de requisitos FASE III 
ACUERDO No.038 Del  7 de Junio de 2016&amp;R&amp;"Arial,Normal"
GC-FPE-074
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H148:H149 H118:H121 H126:H146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29"/>
  <sheetViews>
    <sheetView showGridLines="0" topLeftCell="A4" workbookViewId="0">
      <selection activeCell="A24" sqref="A24"/>
    </sheetView>
  </sheetViews>
  <sheetFormatPr baseColWidth="10" defaultRowHeight="12" x14ac:dyDescent="0.2"/>
  <cols>
    <col min="1" max="2" width="11.42578125" style="134"/>
    <col min="3" max="3" width="6.42578125" style="133" bestFit="1" customWidth="1"/>
    <col min="4" max="4" width="93" style="194" customWidth="1"/>
    <col min="5" max="16384" width="11.42578125" style="134"/>
  </cols>
  <sheetData>
    <row r="4" spans="3:4" x14ac:dyDescent="0.2">
      <c r="D4" s="187"/>
    </row>
    <row r="5" spans="3:4" ht="27" customHeight="1" x14ac:dyDescent="0.2">
      <c r="C5" s="135"/>
      <c r="D5" s="188" t="s">
        <v>209</v>
      </c>
    </row>
    <row r="6" spans="3:4" ht="26.25" customHeight="1" x14ac:dyDescent="0.2">
      <c r="C6" s="136"/>
      <c r="D6" s="189" t="s">
        <v>210</v>
      </c>
    </row>
    <row r="7" spans="3:4" x14ac:dyDescent="0.2">
      <c r="C7" s="137"/>
      <c r="D7" s="190" t="s">
        <v>144</v>
      </c>
    </row>
    <row r="8" spans="3:4" x14ac:dyDescent="0.2">
      <c r="C8" s="138"/>
      <c r="D8" s="191" t="s">
        <v>211</v>
      </c>
    </row>
    <row r="9" spans="3:4" ht="24" x14ac:dyDescent="0.2">
      <c r="C9" s="138" t="s">
        <v>145</v>
      </c>
      <c r="D9" s="192" t="s">
        <v>212</v>
      </c>
    </row>
    <row r="10" spans="3:4" ht="24" x14ac:dyDescent="0.2">
      <c r="C10" s="138"/>
      <c r="D10" s="192" t="s">
        <v>213</v>
      </c>
    </row>
    <row r="11" spans="3:4" ht="36" x14ac:dyDescent="0.2">
      <c r="C11" s="138" t="s">
        <v>146</v>
      </c>
      <c r="D11" s="192" t="s">
        <v>214</v>
      </c>
    </row>
    <row r="12" spans="3:4" x14ac:dyDescent="0.2">
      <c r="C12" s="138" t="s">
        <v>149</v>
      </c>
      <c r="D12" s="192" t="s">
        <v>215</v>
      </c>
    </row>
    <row r="13" spans="3:4" ht="24" x14ac:dyDescent="0.2">
      <c r="C13" s="138" t="s">
        <v>152</v>
      </c>
      <c r="D13" s="191" t="s">
        <v>216</v>
      </c>
    </row>
    <row r="14" spans="3:4" x14ac:dyDescent="0.2">
      <c r="C14" s="138" t="s">
        <v>148</v>
      </c>
      <c r="D14" s="192" t="s">
        <v>217</v>
      </c>
    </row>
    <row r="15" spans="3:4" ht="24" x14ac:dyDescent="0.2">
      <c r="C15" s="138"/>
      <c r="D15" s="192" t="s">
        <v>213</v>
      </c>
    </row>
    <row r="16" spans="3:4" ht="24" x14ac:dyDescent="0.2">
      <c r="C16" s="138" t="s">
        <v>153</v>
      </c>
      <c r="D16" s="192" t="s">
        <v>218</v>
      </c>
    </row>
    <row r="17" spans="3:4" x14ac:dyDescent="0.2">
      <c r="C17" s="138" t="s">
        <v>147</v>
      </c>
      <c r="D17" s="192" t="s">
        <v>219</v>
      </c>
    </row>
    <row r="18" spans="3:4" ht="24" x14ac:dyDescent="0.2">
      <c r="C18" s="138" t="s">
        <v>205</v>
      </c>
      <c r="D18" s="192" t="s">
        <v>220</v>
      </c>
    </row>
    <row r="19" spans="3:4" ht="24" x14ac:dyDescent="0.2">
      <c r="C19" s="138" t="s">
        <v>221</v>
      </c>
      <c r="D19" s="191" t="s">
        <v>222</v>
      </c>
    </row>
    <row r="20" spans="3:4" ht="24" x14ac:dyDescent="0.2">
      <c r="C20" s="138" t="s">
        <v>223</v>
      </c>
      <c r="D20" s="192" t="s">
        <v>224</v>
      </c>
    </row>
    <row r="21" spans="3:4" ht="48" x14ac:dyDescent="0.2">
      <c r="C21" s="138"/>
      <c r="D21" s="191" t="s">
        <v>225</v>
      </c>
    </row>
    <row r="22" spans="3:4" ht="48" x14ac:dyDescent="0.2">
      <c r="C22" s="138" t="s">
        <v>150</v>
      </c>
      <c r="D22" s="192" t="s">
        <v>226</v>
      </c>
    </row>
    <row r="23" spans="3:4" ht="24" x14ac:dyDescent="0.2">
      <c r="C23" s="138" t="s">
        <v>110</v>
      </c>
      <c r="D23" s="192" t="s">
        <v>227</v>
      </c>
    </row>
    <row r="24" spans="3:4" ht="24" x14ac:dyDescent="0.2">
      <c r="C24" s="138" t="s">
        <v>90</v>
      </c>
      <c r="D24" s="191" t="s">
        <v>228</v>
      </c>
    </row>
    <row r="25" spans="3:4" ht="24" x14ac:dyDescent="0.2">
      <c r="C25" s="138" t="s">
        <v>206</v>
      </c>
      <c r="D25" s="191" t="s">
        <v>229</v>
      </c>
    </row>
    <row r="26" spans="3:4" ht="24" x14ac:dyDescent="0.2">
      <c r="C26" s="138"/>
      <c r="D26" s="192" t="s">
        <v>213</v>
      </c>
    </row>
    <row r="27" spans="3:4" ht="24" x14ac:dyDescent="0.2">
      <c r="C27" s="138" t="s">
        <v>153</v>
      </c>
      <c r="D27" s="191" t="s">
        <v>230</v>
      </c>
    </row>
    <row r="28" spans="3:4" ht="24" x14ac:dyDescent="0.2">
      <c r="C28" s="138" t="s">
        <v>149</v>
      </c>
      <c r="D28" s="192" t="s">
        <v>231</v>
      </c>
    </row>
    <row r="29" spans="3:4" x14ac:dyDescent="0.2">
      <c r="C29" s="139" t="s">
        <v>205</v>
      </c>
      <c r="D29" s="193" t="s">
        <v>232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154</v>
      </c>
    </row>
    <row r="20" spans="3:3" x14ac:dyDescent="0.25">
      <c r="C20" t="s">
        <v>7</v>
      </c>
    </row>
    <row r="21" spans="3:3" x14ac:dyDescent="0.25">
      <c r="C21" t="s">
        <v>155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158</v>
      </c>
      <c r="H10" s="13" t="s">
        <v>7</v>
      </c>
      <c r="I10" s="13" t="s">
        <v>155</v>
      </c>
      <c r="J10" s="89" t="s">
        <v>159</v>
      </c>
    </row>
    <row r="11" spans="5:12" x14ac:dyDescent="0.25">
      <c r="E11" s="315" t="s">
        <v>53</v>
      </c>
      <c r="F11" s="316"/>
      <c r="G11" s="316"/>
      <c r="H11" s="316"/>
      <c r="I11" s="316"/>
      <c r="J11" s="317"/>
      <c r="K11" s="4"/>
      <c r="L11" s="4"/>
    </row>
    <row r="12" spans="5:12" x14ac:dyDescent="0.25">
      <c r="E12" s="318" t="s">
        <v>83</v>
      </c>
      <c r="F12" s="319"/>
      <c r="G12" s="319"/>
      <c r="H12" s="319"/>
      <c r="I12" s="319"/>
      <c r="J12" s="320"/>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312" t="s">
        <v>140</v>
      </c>
      <c r="B46" s="313"/>
      <c r="C46" s="314"/>
      <c r="E46" s="46"/>
      <c r="F46" s="65"/>
      <c r="G46" s="68"/>
      <c r="H46" s="68"/>
      <c r="I46" s="68"/>
      <c r="J46" s="47"/>
    </row>
    <row r="47" spans="1:11" x14ac:dyDescent="0.25">
      <c r="E47" s="315" t="s">
        <v>84</v>
      </c>
      <c r="F47" s="316"/>
      <c r="G47" s="316"/>
      <c r="H47" s="316"/>
      <c r="I47" s="316"/>
      <c r="J47" s="317"/>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09" t="s">
        <v>119</v>
      </c>
      <c r="F53" s="310"/>
      <c r="G53" s="310"/>
      <c r="H53" s="310"/>
      <c r="I53" s="310"/>
      <c r="J53" s="311"/>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06" t="s">
        <v>141</v>
      </c>
      <c r="B101" s="307"/>
      <c r="C101" s="308"/>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312" t="s">
        <v>142</v>
      </c>
      <c r="B109" s="313"/>
      <c r="C109" s="314"/>
      <c r="E109" s="46"/>
      <c r="F109" s="65"/>
      <c r="G109" s="68"/>
      <c r="H109" s="68"/>
      <c r="I109" s="68"/>
      <c r="J109" s="91"/>
    </row>
    <row r="110" spans="1:10" x14ac:dyDescent="0.25">
      <c r="E110" s="324" t="s">
        <v>109</v>
      </c>
      <c r="F110" s="325"/>
      <c r="G110" s="325"/>
      <c r="H110" s="325"/>
      <c r="I110" s="325"/>
      <c r="J110" s="326"/>
    </row>
    <row r="111" spans="1:10" ht="24" customHeight="1" x14ac:dyDescent="0.25">
      <c r="E111" s="324" t="str">
        <f>+'Revision 1'!D124</f>
        <v>ANEXO 12 Tecnologías de la información y las comunicaciones</v>
      </c>
      <c r="F111" s="325"/>
      <c r="G111" s="325"/>
      <c r="H111" s="325"/>
      <c r="I111" s="325"/>
      <c r="J111" s="326"/>
    </row>
    <row r="112" spans="1:10" outlineLevel="1" x14ac:dyDescent="0.25">
      <c r="E112" s="327" t="s">
        <v>116</v>
      </c>
      <c r="F112" s="328"/>
      <c r="G112" s="328"/>
      <c r="H112" s="328"/>
      <c r="I112" s="328"/>
      <c r="J112" s="329"/>
    </row>
    <row r="113" spans="5:10" outlineLevel="1" x14ac:dyDescent="0.25">
      <c r="E113" s="42" t="str">
        <f>+'Revision 1'!D126</f>
        <v xml:space="preserve">I. </v>
      </c>
      <c r="F113" s="64"/>
      <c r="G113" s="69">
        <f>+IF('Revision 1'!$H126=G$10,1,0)</f>
        <v>0</v>
      </c>
      <c r="H113" s="69">
        <f>+IF('Revision 1'!$H126=H$10,1,0)</f>
        <v>0</v>
      </c>
      <c r="I113" s="69">
        <f>+IF('Revision 1'!$H126=I$10,1,0)</f>
        <v>0</v>
      </c>
      <c r="J113" s="69" t="e">
        <f>+IF('Revision 1'!#REF!=0,0,1)</f>
        <v>#REF!</v>
      </c>
    </row>
    <row r="114" spans="5:10" outlineLevel="1" x14ac:dyDescent="0.25">
      <c r="E114" s="67">
        <f>+'Revision 1'!D127</f>
        <v>0</v>
      </c>
      <c r="F114" s="70"/>
      <c r="G114" s="69">
        <f>+IF('Revision 1'!$H127=G$10,1,0)</f>
        <v>0</v>
      </c>
      <c r="H114" s="69">
        <f>+IF('Revision 1'!$H127=H$10,1,0)</f>
        <v>0</v>
      </c>
      <c r="I114" s="69">
        <f>+IF('Revision 1'!$H127=I$10,1,0)</f>
        <v>0</v>
      </c>
      <c r="J114" s="69" t="e">
        <f>+IF('Revision 1'!#REF!=0,0,1)</f>
        <v>#REF!</v>
      </c>
    </row>
    <row r="115" spans="5:10" outlineLevel="1" x14ac:dyDescent="0.25">
      <c r="E115" s="67" t="str">
        <f>+'Revision 1'!D128</f>
        <v xml:space="preserve">a) </v>
      </c>
      <c r="F115" s="70"/>
      <c r="G115" s="69">
        <f>+IF('Revision 1'!$H128=G$10,1,0)</f>
        <v>0</v>
      </c>
      <c r="H115" s="69">
        <f>+IF('Revision 1'!$H128=H$10,1,0)</f>
        <v>0</v>
      </c>
      <c r="I115" s="69">
        <f>+IF('Revision 1'!$H128=I$10,1,0)</f>
        <v>0</v>
      </c>
      <c r="J115" s="69" t="e">
        <f>+IF('Revision 1'!#REF!=0,0,1)</f>
        <v>#REF!</v>
      </c>
    </row>
    <row r="116" spans="5:10" outlineLevel="1" x14ac:dyDescent="0.25">
      <c r="E116" s="67" t="str">
        <f>+'Revision 1'!D129</f>
        <v>b)</v>
      </c>
      <c r="F116" s="70"/>
      <c r="G116" s="69">
        <f>+IF('Revision 1'!$H129=G$10,1,0)</f>
        <v>0</v>
      </c>
      <c r="H116" s="69">
        <f>+IF('Revision 1'!$H129=H$10,1,0)</f>
        <v>0</v>
      </c>
      <c r="I116" s="69">
        <f>+IF('Revision 1'!$H129=I$10,1,0)</f>
        <v>0</v>
      </c>
      <c r="J116" s="69" t="e">
        <f>+IF('Revision 1'!#REF!=0,0,1)</f>
        <v>#REF!</v>
      </c>
    </row>
    <row r="117" spans="5:10" outlineLevel="1" x14ac:dyDescent="0.25">
      <c r="E117" s="67" t="str">
        <f>+'Revision 1'!D130</f>
        <v>c)</v>
      </c>
      <c r="F117" s="70"/>
      <c r="G117" s="69">
        <f>+IF('Revision 1'!$H130=G$10,1,0)</f>
        <v>0</v>
      </c>
      <c r="H117" s="69">
        <f>+IF('Revision 1'!$H130=H$10,1,0)</f>
        <v>0</v>
      </c>
      <c r="I117" s="69">
        <f>+IF('Revision 1'!$H130=I$10,1,0)</f>
        <v>0</v>
      </c>
      <c r="J117" s="69" t="e">
        <f>+IF('Revision 1'!#REF!=0,0,1)</f>
        <v>#REF!</v>
      </c>
    </row>
    <row r="118" spans="5:10" outlineLevel="1" x14ac:dyDescent="0.25">
      <c r="E118" s="67" t="str">
        <f>+'Revision 1'!D131</f>
        <v>II.</v>
      </c>
      <c r="F118" s="70"/>
      <c r="G118" s="69">
        <f>+IF('Revision 1'!$H131=G$10,1,0)</f>
        <v>0</v>
      </c>
      <c r="H118" s="69">
        <f>+IF('Revision 1'!$H131=H$10,1,0)</f>
        <v>0</v>
      </c>
      <c r="I118" s="69">
        <f>+IF('Revision 1'!$H131=I$10,1,0)</f>
        <v>0</v>
      </c>
      <c r="J118" s="69" t="e">
        <f>+IF('Revision 1'!#REF!=0,0,1)</f>
        <v>#REF!</v>
      </c>
    </row>
    <row r="119" spans="5:10" outlineLevel="1" x14ac:dyDescent="0.25">
      <c r="E119" s="67">
        <f>+'Revision 1'!D132</f>
        <v>0</v>
      </c>
      <c r="F119" s="70"/>
      <c r="G119" s="69">
        <f>+IF('Revision 1'!$H132=G$10,1,0)</f>
        <v>0</v>
      </c>
      <c r="H119" s="69">
        <f>+IF('Revision 1'!$H132=H$10,1,0)</f>
        <v>0</v>
      </c>
      <c r="I119" s="69">
        <f>+IF('Revision 1'!$H132=I$10,1,0)</f>
        <v>0</v>
      </c>
      <c r="J119" s="69" t="e">
        <f>+IF('Revision 1'!#REF!=0,0,1)</f>
        <v>#REF!</v>
      </c>
    </row>
    <row r="120" spans="5:10" outlineLevel="1" x14ac:dyDescent="0.25">
      <c r="E120" s="67" t="str">
        <f>+'Revision 1'!D133</f>
        <v>a)</v>
      </c>
      <c r="F120" s="70"/>
      <c r="G120" s="69">
        <f>+IF('Revision 1'!$H133=G$10,1,0)</f>
        <v>0</v>
      </c>
      <c r="H120" s="69">
        <f>+IF('Revision 1'!$H133=H$10,1,0)</f>
        <v>0</v>
      </c>
      <c r="I120" s="69">
        <f>+IF('Revision 1'!$H133=I$10,1,0)</f>
        <v>0</v>
      </c>
      <c r="J120" s="69" t="e">
        <f>+IF('Revision 1'!#REF!=0,0,1)</f>
        <v>#REF!</v>
      </c>
    </row>
    <row r="121" spans="5:10" outlineLevel="1" x14ac:dyDescent="0.25">
      <c r="E121" s="67" t="str">
        <f>+'Revision 1'!D134</f>
        <v xml:space="preserve">b) </v>
      </c>
      <c r="F121" s="70"/>
      <c r="G121" s="69">
        <f>+IF('Revision 1'!$H134=G$10,1,0)</f>
        <v>0</v>
      </c>
      <c r="H121" s="69">
        <f>+IF('Revision 1'!$H134=H$10,1,0)</f>
        <v>0</v>
      </c>
      <c r="I121" s="69">
        <f>+IF('Revision 1'!$H134=I$10,1,0)</f>
        <v>0</v>
      </c>
      <c r="J121" s="69" t="e">
        <f>+IF('Revision 1'!#REF!=0,0,1)</f>
        <v>#REF!</v>
      </c>
    </row>
    <row r="122" spans="5:10" outlineLevel="1" x14ac:dyDescent="0.25">
      <c r="E122" s="67" t="str">
        <f>+'Revision 1'!D135</f>
        <v xml:space="preserve">c) </v>
      </c>
      <c r="F122" s="70"/>
      <c r="G122" s="69">
        <f>+IF('Revision 1'!$H135=G$10,1,0)</f>
        <v>0</v>
      </c>
      <c r="H122" s="69">
        <f>+IF('Revision 1'!$H135=H$10,1,0)</f>
        <v>0</v>
      </c>
      <c r="I122" s="69">
        <f>+IF('Revision 1'!$H135=I$10,1,0)</f>
        <v>0</v>
      </c>
      <c r="J122" s="69" t="e">
        <f>+IF('Revision 1'!#REF!=0,0,1)</f>
        <v>#REF!</v>
      </c>
    </row>
    <row r="123" spans="5:10" outlineLevel="1" x14ac:dyDescent="0.25">
      <c r="E123" s="67" t="str">
        <f>+'Revision 1'!D136</f>
        <v>d)</v>
      </c>
      <c r="F123" s="70"/>
      <c r="G123" s="69">
        <f>+IF('Revision 1'!$H136=G$10,1,0)</f>
        <v>0</v>
      </c>
      <c r="H123" s="69">
        <f>+IF('Revision 1'!$H136=H$10,1,0)</f>
        <v>0</v>
      </c>
      <c r="I123" s="69">
        <f>+IF('Revision 1'!$H136=I$10,1,0)</f>
        <v>0</v>
      </c>
      <c r="J123" s="69" t="e">
        <f>+IF('Revision 1'!#REF!=0,0,1)</f>
        <v>#REF!</v>
      </c>
    </row>
    <row r="124" spans="5:10" outlineLevel="1" x14ac:dyDescent="0.25">
      <c r="E124" s="67" t="str">
        <f>+'Revision 1'!D137</f>
        <v xml:space="preserve">III. </v>
      </c>
      <c r="F124" s="70"/>
      <c r="G124" s="69">
        <f>+IF('Revision 1'!$H137=G$10,1,0)</f>
        <v>0</v>
      </c>
      <c r="H124" s="69">
        <f>+IF('Revision 1'!$H137=H$10,1,0)</f>
        <v>0</v>
      </c>
      <c r="I124" s="69">
        <f>+IF('Revision 1'!$H137=I$10,1,0)</f>
        <v>0</v>
      </c>
      <c r="J124" s="69" t="e">
        <f>+IF('Revision 1'!#REF!=0,0,1)</f>
        <v>#REF!</v>
      </c>
    </row>
    <row r="125" spans="5:10" outlineLevel="1" x14ac:dyDescent="0.25">
      <c r="E125" s="67">
        <f>+'Revision 1'!D138</f>
        <v>0</v>
      </c>
      <c r="F125" s="70"/>
      <c r="G125" s="69">
        <f>+IF('Revision 1'!$H138=G$10,1,0)</f>
        <v>0</v>
      </c>
      <c r="H125" s="69">
        <f>+IF('Revision 1'!$H138=H$10,1,0)</f>
        <v>0</v>
      </c>
      <c r="I125" s="69">
        <f>+IF('Revision 1'!$H138=I$10,1,0)</f>
        <v>0</v>
      </c>
      <c r="J125" s="69" t="e">
        <f>+IF('Revision 1'!#REF!=0,0,1)</f>
        <v>#REF!</v>
      </c>
    </row>
    <row r="126" spans="5:10" outlineLevel="1" x14ac:dyDescent="0.25">
      <c r="E126" s="67" t="str">
        <f>+'Revision 1'!D139</f>
        <v xml:space="preserve">IV. </v>
      </c>
      <c r="F126" s="70"/>
      <c r="G126" s="69">
        <f>+IF('Revision 1'!$H139=G$10,1,0)</f>
        <v>0</v>
      </c>
      <c r="H126" s="69">
        <f>+IF('Revision 1'!$H139=H$10,1,0)</f>
        <v>0</v>
      </c>
      <c r="I126" s="69">
        <f>+IF('Revision 1'!$H139=I$10,1,0)</f>
        <v>0</v>
      </c>
      <c r="J126" s="69" t="e">
        <f>+IF('Revision 1'!#REF!=0,0,1)</f>
        <v>#REF!</v>
      </c>
    </row>
    <row r="127" spans="5:10" outlineLevel="1" x14ac:dyDescent="0.25">
      <c r="E127" s="67" t="str">
        <f>+'Revision 1'!D140</f>
        <v xml:space="preserve">1. </v>
      </c>
      <c r="F127" s="70"/>
      <c r="G127" s="69">
        <f>+IF('Revision 1'!$H140=G$10,1,0)</f>
        <v>0</v>
      </c>
      <c r="H127" s="69">
        <f>+IF('Revision 1'!$H140=H$10,1,0)</f>
        <v>0</v>
      </c>
      <c r="I127" s="69">
        <f>+IF('Revision 1'!$H140=I$10,1,0)</f>
        <v>0</v>
      </c>
      <c r="J127" s="69" t="e">
        <f>+IF('Revision 1'!#REF!=0,0,1)</f>
        <v>#REF!</v>
      </c>
    </row>
    <row r="128" spans="5:10" outlineLevel="1" x14ac:dyDescent="0.25">
      <c r="E128" s="67" t="str">
        <f>+'Revision 1'!D141</f>
        <v xml:space="preserve">2. </v>
      </c>
      <c r="F128" s="70"/>
      <c r="G128" s="69">
        <f>+IF('Revision 1'!$H141=G$10,1,0)</f>
        <v>0</v>
      </c>
      <c r="H128" s="69">
        <f>+IF('Revision 1'!$H141=H$10,1,0)</f>
        <v>0</v>
      </c>
      <c r="I128" s="69">
        <f>+IF('Revision 1'!$H141=I$10,1,0)</f>
        <v>0</v>
      </c>
      <c r="J128" s="69" t="e">
        <f>+IF('Revision 1'!#REF!=0,0,1)</f>
        <v>#REF!</v>
      </c>
    </row>
    <row r="129" spans="5:10" outlineLevel="1" x14ac:dyDescent="0.25">
      <c r="E129" s="67" t="str">
        <f>+'Revision 1'!D142</f>
        <v xml:space="preserve">V. </v>
      </c>
      <c r="F129" s="70"/>
      <c r="G129" s="69">
        <f>+IF('Revision 1'!$H142=G$10,1,0)</f>
        <v>0</v>
      </c>
      <c r="H129" s="69">
        <f>+IF('Revision 1'!$H142=H$10,1,0)</f>
        <v>0</v>
      </c>
      <c r="I129" s="69">
        <f>+IF('Revision 1'!$H142=I$10,1,0)</f>
        <v>0</v>
      </c>
      <c r="J129" s="69" t="e">
        <f>+IF('Revision 1'!#REF!=0,0,1)</f>
        <v>#REF!</v>
      </c>
    </row>
    <row r="130" spans="5:10" outlineLevel="1" x14ac:dyDescent="0.25">
      <c r="E130" s="67">
        <f>+'Revision 1'!D143</f>
        <v>0</v>
      </c>
      <c r="F130" s="70"/>
      <c r="G130" s="69">
        <f>+IF('Revision 1'!$H143=G$10,1,0)</f>
        <v>0</v>
      </c>
      <c r="H130" s="69">
        <f>+IF('Revision 1'!$H143=H$10,1,0)</f>
        <v>0</v>
      </c>
      <c r="I130" s="69">
        <f>+IF('Revision 1'!$H143=I$10,1,0)</f>
        <v>0</v>
      </c>
      <c r="J130" s="69" t="e">
        <f>+IF('Revision 1'!#REF!=0,0,1)</f>
        <v>#REF!</v>
      </c>
    </row>
    <row r="131" spans="5:10" outlineLevel="1" x14ac:dyDescent="0.25">
      <c r="E131" s="67" t="str">
        <f>+'Revision 1'!D144</f>
        <v>a)</v>
      </c>
      <c r="F131" s="70"/>
      <c r="G131" s="69">
        <f>+IF('Revision 1'!$H144=G$10,1,0)</f>
        <v>0</v>
      </c>
      <c r="H131" s="69">
        <f>+IF('Revision 1'!$H144=H$10,1,0)</f>
        <v>0</v>
      </c>
      <c r="I131" s="69">
        <f>+IF('Revision 1'!$H144=I$10,1,0)</f>
        <v>0</v>
      </c>
      <c r="J131" s="69" t="e">
        <f>+IF('Revision 1'!#REF!=0,0,1)</f>
        <v>#REF!</v>
      </c>
    </row>
    <row r="132" spans="5:10" outlineLevel="1" x14ac:dyDescent="0.25">
      <c r="E132" s="67" t="str">
        <f>+'Revision 1'!D145</f>
        <v>b)</v>
      </c>
      <c r="F132" s="70"/>
      <c r="G132" s="69">
        <f>+IF('Revision 1'!$H145=G$10,1,0)</f>
        <v>0</v>
      </c>
      <c r="H132" s="69">
        <f>+IF('Revision 1'!$H145=H$10,1,0)</f>
        <v>0</v>
      </c>
      <c r="I132" s="69">
        <f>+IF('Revision 1'!$H145=I$10,1,0)</f>
        <v>0</v>
      </c>
      <c r="J132" s="69" t="e">
        <f>+IF('Revision 1'!#REF!=0,0,1)</f>
        <v>#REF!</v>
      </c>
    </row>
    <row r="133" spans="5:10" outlineLevel="1" x14ac:dyDescent="0.25">
      <c r="E133" s="67" t="str">
        <f>+'Revision 1'!D146</f>
        <v xml:space="preserve">c) </v>
      </c>
      <c r="F133" s="70"/>
      <c r="G133" s="69">
        <f>+IF('Revision 1'!$H146=G$10,1,0)</f>
        <v>0</v>
      </c>
      <c r="H133" s="69">
        <f>+IF('Revision 1'!$H146=H$10,1,0)</f>
        <v>0</v>
      </c>
      <c r="I133" s="69">
        <f>+IF('Revision 1'!$H146=I$10,1,0)</f>
        <v>0</v>
      </c>
      <c r="J133" s="69" t="e">
        <f>+IF('Revision 1'!#REF!=0,0,1)</f>
        <v>#REF!</v>
      </c>
    </row>
    <row r="134" spans="5:10" outlineLevel="1" x14ac:dyDescent="0.25">
      <c r="E134" s="67" t="e">
        <f>+'Revision 1'!#REF!</f>
        <v>#REF!</v>
      </c>
      <c r="F134" s="70"/>
      <c r="G134" s="69" t="e">
        <f>+IF('Revision 1'!#REF!=G$10,1,0)</f>
        <v>#REF!</v>
      </c>
      <c r="H134" s="69" t="e">
        <f>+IF('Revision 1'!#REF!=H$10,1,0)</f>
        <v>#REF!</v>
      </c>
      <c r="I134" s="69" t="e">
        <f>+IF('Revision 1'!#REF!=I$10,1,0)</f>
        <v>#REF!</v>
      </c>
      <c r="J134" s="69" t="e">
        <f>+IF('Revision 1'!#REF!=0,0,1)</f>
        <v>#REF!</v>
      </c>
    </row>
    <row r="135" spans="5:10" outlineLevel="1" x14ac:dyDescent="0.25">
      <c r="E135" s="67" t="e">
        <f>+'Revision 1'!#REF!</f>
        <v>#REF!</v>
      </c>
      <c r="F135" s="70"/>
      <c r="G135" s="69" t="e">
        <f>+IF('Revision 1'!#REF!=G$10,1,0)</f>
        <v>#REF!</v>
      </c>
      <c r="H135" s="69" t="e">
        <f>+IF('Revision 1'!#REF!=H$10,1,0)</f>
        <v>#REF!</v>
      </c>
      <c r="I135" s="69" t="e">
        <f>+IF('Revision 1'!#REF!=I$10,1,0)</f>
        <v>#REF!</v>
      </c>
      <c r="J135" s="69" t="e">
        <f>+IF('Revision 1'!#REF!=0,0,1)</f>
        <v>#REF!</v>
      </c>
    </row>
    <row r="136" spans="5:10" outlineLevel="1" x14ac:dyDescent="0.25">
      <c r="E136" s="67" t="e">
        <f>+'Revision 1'!#REF!</f>
        <v>#REF!</v>
      </c>
      <c r="F136" s="70"/>
      <c r="G136" s="69" t="e">
        <f>+IF('Revision 1'!#REF!=G$10,1,0)</f>
        <v>#REF!</v>
      </c>
      <c r="H136" s="69" t="e">
        <f>+IF('Revision 1'!#REF!=H$10,1,0)</f>
        <v>#REF!</v>
      </c>
      <c r="I136" s="69" t="e">
        <f>+IF('Revision 1'!#REF!=I$10,1,0)</f>
        <v>#REF!</v>
      </c>
      <c r="J136" s="69" t="e">
        <f>+IF('Revision 1'!#REF!=0,0,1)</f>
        <v>#REF!</v>
      </c>
    </row>
    <row r="137" spans="5:10" outlineLevel="1" x14ac:dyDescent="0.25">
      <c r="E137" s="67" t="e">
        <f>+'Revision 1'!#REF!</f>
        <v>#REF!</v>
      </c>
      <c r="F137" s="70"/>
      <c r="G137" s="69" t="e">
        <f>+IF('Revision 1'!#REF!=G$10,1,0)</f>
        <v>#REF!</v>
      </c>
      <c r="H137" s="69" t="e">
        <f>+IF('Revision 1'!#REF!=H$10,1,0)</f>
        <v>#REF!</v>
      </c>
      <c r="I137" s="69" t="e">
        <f>+IF('Revision 1'!#REF!=I$10,1,0)</f>
        <v>#REF!</v>
      </c>
      <c r="J137" s="69" t="e">
        <f>+IF('Revision 1'!#REF!=0,0,1)</f>
        <v>#REF!</v>
      </c>
    </row>
    <row r="138" spans="5:10" outlineLevel="1" x14ac:dyDescent="0.25">
      <c r="E138" s="67" t="e">
        <f>+'Revision 1'!#REF!</f>
        <v>#REF!</v>
      </c>
      <c r="F138" s="70"/>
      <c r="G138" s="69" t="e">
        <f>+IF('Revision 1'!#REF!=G$10,1,0)</f>
        <v>#REF!</v>
      </c>
      <c r="H138" s="69" t="e">
        <f>+IF('Revision 1'!#REF!=H$10,1,0)</f>
        <v>#REF!</v>
      </c>
      <c r="I138" s="69" t="e">
        <f>+IF('Revision 1'!#REF!=I$10,1,0)</f>
        <v>#REF!</v>
      </c>
      <c r="J138" s="69" t="e">
        <f>+IF('Revision 1'!#REF!=0,0,1)</f>
        <v>#REF!</v>
      </c>
    </row>
    <row r="139" spans="5:10" outlineLevel="1" x14ac:dyDescent="0.25">
      <c r="E139" s="67" t="e">
        <f>+'Revision 1'!#REF!</f>
        <v>#REF!</v>
      </c>
      <c r="F139" s="70"/>
      <c r="G139" s="69" t="e">
        <f>+IF('Revision 1'!#REF!=G$10,1,0)</f>
        <v>#REF!</v>
      </c>
      <c r="H139" s="69" t="e">
        <f>+IF('Revision 1'!#REF!=H$10,1,0)</f>
        <v>#REF!</v>
      </c>
      <c r="I139" s="69" t="e">
        <f>+IF('Revision 1'!#REF!=I$10,1,0)</f>
        <v>#REF!</v>
      </c>
      <c r="J139" s="69" t="e">
        <f>+IF('Revision 1'!#REF!=0,0,1)</f>
        <v>#REF!</v>
      </c>
    </row>
    <row r="140" spans="5:10" outlineLevel="1" x14ac:dyDescent="0.25">
      <c r="E140" s="67" t="e">
        <f>+'Revision 1'!#REF!</f>
        <v>#REF!</v>
      </c>
      <c r="F140" s="70"/>
      <c r="G140" s="69" t="e">
        <f>+IF('Revision 1'!#REF!=G$10,1,0)</f>
        <v>#REF!</v>
      </c>
      <c r="H140" s="69" t="e">
        <f>+IF('Revision 1'!#REF!=H$10,1,0)</f>
        <v>#REF!</v>
      </c>
      <c r="I140" s="69" t="e">
        <f>+IF('Revision 1'!#REF!=I$10,1,0)</f>
        <v>#REF!</v>
      </c>
      <c r="J140" s="69" t="e">
        <f>+IF('Revision 1'!#REF!=0,0,1)</f>
        <v>#REF!</v>
      </c>
    </row>
    <row r="141" spans="5:10" outlineLevel="1" x14ac:dyDescent="0.25">
      <c r="E141" s="67" t="e">
        <f>+'Revision 1'!#REF!</f>
        <v>#REF!</v>
      </c>
      <c r="F141" s="70"/>
      <c r="G141" s="69" t="e">
        <f>+IF('Revision 1'!#REF!=G$10,1,0)</f>
        <v>#REF!</v>
      </c>
      <c r="H141" s="69" t="e">
        <f>+IF('Revision 1'!#REF!=H$10,1,0)</f>
        <v>#REF!</v>
      </c>
      <c r="I141" s="69" t="e">
        <f>+IF('Revision 1'!#REF!=I$10,1,0)</f>
        <v>#REF!</v>
      </c>
      <c r="J141" s="69" t="e">
        <f>+IF('Revision 1'!#REF!=0,0,1)</f>
        <v>#REF!</v>
      </c>
    </row>
    <row r="142" spans="5:10" outlineLevel="1" x14ac:dyDescent="0.25">
      <c r="E142" s="67" t="e">
        <f>+'Revision 1'!#REF!</f>
        <v>#REF!</v>
      </c>
      <c r="F142" s="70"/>
      <c r="G142" s="69" t="e">
        <f>+IF('Revision 1'!#REF!=G$10,1,0)</f>
        <v>#REF!</v>
      </c>
      <c r="H142" s="69" t="e">
        <f>+IF('Revision 1'!#REF!=H$10,1,0)</f>
        <v>#REF!</v>
      </c>
      <c r="I142" s="69" t="e">
        <f>+IF('Revision 1'!#REF!=I$10,1,0)</f>
        <v>#REF!</v>
      </c>
      <c r="J142" s="69" t="e">
        <f>+IF('Revision 1'!#REF!=0,0,1)</f>
        <v>#REF!</v>
      </c>
    </row>
    <row r="143" spans="5:10" outlineLevel="1" x14ac:dyDescent="0.25">
      <c r="E143" s="67" t="e">
        <f>+'Revision 1'!#REF!</f>
        <v>#REF!</v>
      </c>
      <c r="F143" s="70"/>
      <c r="G143" s="69" t="e">
        <f>+IF('Revision 1'!#REF!=G$10,1,0)</f>
        <v>#REF!</v>
      </c>
      <c r="H143" s="69" t="e">
        <f>+IF('Revision 1'!#REF!=H$10,1,0)</f>
        <v>#REF!</v>
      </c>
      <c r="I143" s="69" t="e">
        <f>+IF('Revision 1'!#REF!=I$10,1,0)</f>
        <v>#REF!</v>
      </c>
      <c r="J143" s="69" t="e">
        <f>+IF('Revision 1'!#REF!=0,0,1)</f>
        <v>#REF!</v>
      </c>
    </row>
    <row r="144" spans="5:10" outlineLevel="1" x14ac:dyDescent="0.25">
      <c r="E144" s="67" t="e">
        <f>+'Revision 1'!#REF!</f>
        <v>#REF!</v>
      </c>
      <c r="F144" s="70"/>
      <c r="G144" s="69" t="e">
        <f>+IF('Revision 1'!#REF!=G$10,1,0)</f>
        <v>#REF!</v>
      </c>
      <c r="H144" s="69" t="e">
        <f>+IF('Revision 1'!#REF!=H$10,1,0)</f>
        <v>#REF!</v>
      </c>
      <c r="I144" s="69" t="e">
        <f>+IF('Revision 1'!#REF!=I$10,1,0)</f>
        <v>#REF!</v>
      </c>
      <c r="J144" s="69" t="e">
        <f>+IF('Revision 1'!#REF!=0,0,1)</f>
        <v>#REF!</v>
      </c>
    </row>
    <row r="145" spans="5:10" outlineLevel="1" x14ac:dyDescent="0.25">
      <c r="E145" s="67" t="e">
        <f>+'Revision 1'!#REF!</f>
        <v>#REF!</v>
      </c>
      <c r="F145" s="70"/>
      <c r="G145" s="69" t="e">
        <f>+IF('Revision 1'!#REF!=G$10,1,0)</f>
        <v>#REF!</v>
      </c>
      <c r="H145" s="69" t="e">
        <f>+IF('Revision 1'!#REF!=H$10,1,0)</f>
        <v>#REF!</v>
      </c>
      <c r="I145" s="69" t="e">
        <f>+IF('Revision 1'!#REF!=I$10,1,0)</f>
        <v>#REF!</v>
      </c>
      <c r="J145" s="69" t="e">
        <f>+IF('Revision 1'!#REF!=0,0,1)</f>
        <v>#REF!</v>
      </c>
    </row>
    <row r="146" spans="5:10" outlineLevel="1" x14ac:dyDescent="0.25">
      <c r="E146" s="67" t="e">
        <f>+'Revision 1'!#REF!</f>
        <v>#REF!</v>
      </c>
      <c r="F146" s="70"/>
      <c r="G146" s="69" t="e">
        <f>+IF('Revision 1'!#REF!=G$10,1,0)</f>
        <v>#REF!</v>
      </c>
      <c r="H146" s="69" t="e">
        <f>+IF('Revision 1'!#REF!=H$10,1,0)</f>
        <v>#REF!</v>
      </c>
      <c r="I146" s="69" t="e">
        <f>+IF('Revision 1'!#REF!=I$10,1,0)</f>
        <v>#REF!</v>
      </c>
      <c r="J146" s="69" t="e">
        <f>+IF('Revision 1'!#REF!=0,0,1)</f>
        <v>#REF!</v>
      </c>
    </row>
    <row r="147" spans="5:10" outlineLevel="1" x14ac:dyDescent="0.25">
      <c r="E147" s="67" t="e">
        <f>+'Revision 1'!#REF!</f>
        <v>#REF!</v>
      </c>
      <c r="F147" s="70"/>
      <c r="G147" s="69" t="e">
        <f>+IF('Revision 1'!#REF!=G$10,1,0)</f>
        <v>#REF!</v>
      </c>
      <c r="H147" s="69" t="e">
        <f>+IF('Revision 1'!#REF!=H$10,1,0)</f>
        <v>#REF!</v>
      </c>
      <c r="I147" s="69" t="e">
        <f>+IF('Revision 1'!#REF!=I$10,1,0)</f>
        <v>#REF!</v>
      </c>
      <c r="J147" s="69" t="e">
        <f>+IF('Revision 1'!#REF!=0,0,1)</f>
        <v>#REF!</v>
      </c>
    </row>
    <row r="148" spans="5:10" outlineLevel="1" x14ac:dyDescent="0.25">
      <c r="E148" s="67" t="e">
        <f>+'Revision 1'!#REF!</f>
        <v>#REF!</v>
      </c>
      <c r="F148" s="70"/>
      <c r="G148" s="69" t="e">
        <f>+IF('Revision 1'!#REF!=G$10,1,0)</f>
        <v>#REF!</v>
      </c>
      <c r="H148" s="69" t="e">
        <f>+IF('Revision 1'!#REF!=H$10,1,0)</f>
        <v>#REF!</v>
      </c>
      <c r="I148" s="69" t="e">
        <f>+IF('Revision 1'!#REF!=I$10,1,0)</f>
        <v>#REF!</v>
      </c>
      <c r="J148" s="69" t="e">
        <f>+IF('Revision 1'!#REF!=0,0,1)</f>
        <v>#REF!</v>
      </c>
    </row>
    <row r="149" spans="5:10" outlineLevel="1" x14ac:dyDescent="0.25">
      <c r="E149" s="67" t="e">
        <f>+'Revision 1'!#REF!</f>
        <v>#REF!</v>
      </c>
      <c r="F149" s="70"/>
      <c r="G149" s="69" t="e">
        <f>+IF('Revision 1'!#REF!=G$10,1,0)</f>
        <v>#REF!</v>
      </c>
      <c r="H149" s="69" t="e">
        <f>+IF('Revision 1'!#REF!=H$10,1,0)</f>
        <v>#REF!</v>
      </c>
      <c r="I149" s="69" t="e">
        <f>+IF('Revision 1'!#REF!=I$10,1,0)</f>
        <v>#REF!</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321" t="s">
        <v>120</v>
      </c>
      <c r="F151" s="322"/>
      <c r="G151" s="322"/>
      <c r="H151" s="322"/>
      <c r="I151" s="322"/>
      <c r="J151" s="323"/>
    </row>
    <row r="152" spans="5:10" outlineLevel="1" x14ac:dyDescent="0.25">
      <c r="E152" s="77" t="s">
        <v>3</v>
      </c>
      <c r="F152" s="79"/>
      <c r="G152" s="80"/>
      <c r="H152" s="80"/>
      <c r="I152" s="80"/>
      <c r="J152" s="81"/>
    </row>
    <row r="153" spans="5:10" outlineLevel="1" x14ac:dyDescent="0.25">
      <c r="E153" s="78" t="s">
        <v>13</v>
      </c>
      <c r="F153" s="79" t="s">
        <v>151</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312" t="s">
        <v>143</v>
      </c>
      <c r="B162" s="313"/>
      <c r="C162" s="314"/>
    </row>
  </sheetData>
  <mergeCells count="12">
    <mergeCell ref="A162:C162"/>
    <mergeCell ref="E151:J151"/>
    <mergeCell ref="E111:J111"/>
    <mergeCell ref="E112:J112"/>
    <mergeCell ref="A109:C109"/>
    <mergeCell ref="E110:J110"/>
    <mergeCell ref="A101:C101"/>
    <mergeCell ref="E53:J53"/>
    <mergeCell ref="A46:C46"/>
    <mergeCell ref="E47:J47"/>
    <mergeCell ref="E11:J11"/>
    <mergeCell ref="E12:J12"/>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12</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2017-01-25T22:07:38Z</cp:lastPrinted>
  <dcterms:created xsi:type="dcterms:W3CDTF">2010-09-10T14:11:41Z</dcterms:created>
  <dcterms:modified xsi:type="dcterms:W3CDTF">2017-01-25T22:07:42Z</dcterms:modified>
</cp:coreProperties>
</file>